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90" windowWidth="15480" windowHeight="10425" tabRatio="843" activeTab="1"/>
  </bookViews>
  <sheets>
    <sheet name="الترتيب الفردي الأصلية" sheetId="3" r:id="rId1"/>
    <sheet name="الترتيب الفردي الصفيف  " sheetId="1" r:id="rId2"/>
    <sheet name="الترتيب الفردي (2)" sheetId="2" r:id="rId3"/>
  </sheets>
  <externalReferences>
    <externalReference r:id="rId4"/>
  </externalReferences>
  <definedNames>
    <definedName name="_xlnm._FilterDatabase" localSheetId="2" hidden="1">'الترتيب الفردي (2)'!#REF!</definedName>
    <definedName name="_xlnm._FilterDatabase" localSheetId="0" hidden="1">'الترتيب الفردي الأصلية'!#REF!</definedName>
    <definedName name="_xlnm._FilterDatabase" localSheetId="1" hidden="1">'الترتيب الفردي الصفيف  '!#REF!</definedName>
    <definedName name="TABLE" localSheetId="2">#REF!</definedName>
    <definedName name="TABLE" localSheetId="0">#REF!</definedName>
    <definedName name="TABLE">#REF!</definedName>
    <definedName name="Table1" localSheetId="2">#REF!</definedName>
    <definedName name="Table1" localSheetId="0">#REF!</definedName>
    <definedName name="Table1">#REF!</definedName>
    <definedName name="Table2" localSheetId="2">#REF!</definedName>
    <definedName name="Table2">#REF!</definedName>
    <definedName name="Table3" localSheetId="2">#REF!</definedName>
    <definedName name="Table3">#REF!</definedName>
  </definedNames>
  <calcPr calcId="124519"/>
</workbook>
</file>

<file path=xl/calcChain.xml><?xml version="1.0" encoding="utf-8"?>
<calcChain xmlns="http://schemas.openxmlformats.org/spreadsheetml/2006/main">
  <c r="H23" i="3"/>
  <c r="D23"/>
  <c r="I23" s="1"/>
  <c r="H22"/>
  <c r="D22"/>
  <c r="I22" s="1"/>
  <c r="H21"/>
  <c r="D21"/>
  <c r="I21" s="1"/>
  <c r="H20"/>
  <c r="D20"/>
  <c r="I20" s="1"/>
  <c r="H19"/>
  <c r="D19"/>
  <c r="I19" s="1"/>
  <c r="H18"/>
  <c r="D18"/>
  <c r="I18" s="1"/>
  <c r="H17"/>
  <c r="F17"/>
  <c r="D17"/>
  <c r="I17" s="1"/>
  <c r="H16"/>
  <c r="D16"/>
  <c r="I16" s="1"/>
  <c r="H15"/>
  <c r="D15"/>
  <c r="I15" s="1"/>
  <c r="H14"/>
  <c r="D14"/>
  <c r="I14" s="1"/>
  <c r="H13"/>
  <c r="D13"/>
  <c r="I13" s="1"/>
  <c r="H12"/>
  <c r="D12"/>
  <c r="I12" s="1"/>
  <c r="D11"/>
  <c r="I11" s="1"/>
  <c r="H10"/>
  <c r="D10"/>
  <c r="I10" s="1"/>
  <c r="H9"/>
  <c r="D9"/>
  <c r="I9" s="1"/>
  <c r="L10" i="1" a="1"/>
  <c r="L11" a="1"/>
  <c r="L12" a="1"/>
  <c r="L13" a="1"/>
  <c r="L14" a="1"/>
  <c r="L15" a="1"/>
  <c r="L16" a="1"/>
  <c r="L17" a="1"/>
  <c r="L18" a="1"/>
  <c r="L19" a="1"/>
  <c r="L20" a="1"/>
  <c r="L21" a="1"/>
  <c r="L22" a="1"/>
  <c r="L23" a="1"/>
  <c r="L9" a="1"/>
  <c r="L23" l="1"/>
  <c r="L22"/>
  <c r="L21"/>
  <c r="L20"/>
  <c r="L19"/>
  <c r="L18"/>
  <c r="L17"/>
  <c r="L16"/>
  <c r="L15"/>
  <c r="L14"/>
  <c r="L13"/>
  <c r="L12"/>
  <c r="L11"/>
  <c r="L10"/>
  <c r="L9"/>
  <c r="L9" i="3" a="1"/>
  <c r="L9" s="1"/>
  <c r="R9" l="1"/>
  <c r="P9"/>
  <c r="N9"/>
  <c r="S9"/>
  <c r="Q9"/>
  <c r="O9"/>
  <c r="M9"/>
  <c r="L23" a="1"/>
  <c r="L23" s="1"/>
  <c r="L10" a="1"/>
  <c r="L10" s="1"/>
  <c r="L22" a="1"/>
  <c r="L22" s="1"/>
  <c r="L11" a="1"/>
  <c r="L11" s="1"/>
  <c r="S11" l="1"/>
  <c r="Q11"/>
  <c r="O11"/>
  <c r="M11"/>
  <c r="R11"/>
  <c r="P11"/>
  <c r="N11"/>
  <c r="R10"/>
  <c r="P10"/>
  <c r="N10"/>
  <c r="S10"/>
  <c r="Q10"/>
  <c r="O10"/>
  <c r="M10"/>
  <c r="R23"/>
  <c r="P23"/>
  <c r="N23"/>
  <c r="S23"/>
  <c r="Q23"/>
  <c r="O23"/>
  <c r="M23"/>
  <c r="R22"/>
  <c r="P22"/>
  <c r="N22"/>
  <c r="S22"/>
  <c r="Q22"/>
  <c r="O22"/>
  <c r="M22"/>
  <c r="L12" a="1"/>
  <c r="L12" s="1"/>
  <c r="S12" l="1"/>
  <c r="Q12"/>
  <c r="O12"/>
  <c r="M12"/>
  <c r="R12"/>
  <c r="P12"/>
  <c r="N12"/>
  <c r="L13" a="1"/>
  <c r="L13" s="1"/>
  <c r="L14" s="1" a="1"/>
  <c r="L14" s="1"/>
  <c r="S14" l="1"/>
  <c r="Q14"/>
  <c r="O14"/>
  <c r="M14"/>
  <c r="R14"/>
  <c r="P14"/>
  <c r="N14"/>
  <c r="L15" a="1"/>
  <c r="L15" s="1"/>
  <c r="S13"/>
  <c r="Q13"/>
  <c r="O13"/>
  <c r="M13"/>
  <c r="R13"/>
  <c r="P13"/>
  <c r="N13"/>
  <c r="L16" a="1"/>
  <c r="L16" s="1"/>
  <c r="L17" s="1" a="1"/>
  <c r="L17" s="1"/>
  <c r="R17" l="1"/>
  <c r="P17"/>
  <c r="N17"/>
  <c r="S17"/>
  <c r="Q17"/>
  <c r="O17"/>
  <c r="M17"/>
  <c r="L18" a="1"/>
  <c r="L18" s="1"/>
  <c r="S15"/>
  <c r="Q15"/>
  <c r="O15"/>
  <c r="M15"/>
  <c r="R15"/>
  <c r="P15"/>
  <c r="N15"/>
  <c r="S16"/>
  <c r="Q16"/>
  <c r="O16"/>
  <c r="M16"/>
  <c r="R16"/>
  <c r="P16"/>
  <c r="N16"/>
  <c r="R18" l="1"/>
  <c r="P18"/>
  <c r="N18"/>
  <c r="S18"/>
  <c r="Q18"/>
  <c r="O18"/>
  <c r="M18"/>
  <c r="L19" a="1"/>
  <c r="L19" s="1"/>
  <c r="R19" l="1"/>
  <c r="P19"/>
  <c r="N19"/>
  <c r="S19"/>
  <c r="Q19"/>
  <c r="O19"/>
  <c r="M19"/>
  <c r="L20" a="1"/>
  <c r="L20" s="1"/>
  <c r="R20" l="1"/>
  <c r="P20"/>
  <c r="N20"/>
  <c r="S20"/>
  <c r="Q20"/>
  <c r="O20"/>
  <c r="M20"/>
  <c r="L21" a="1"/>
  <c r="L21" s="1"/>
  <c r="R21" l="1"/>
  <c r="P21"/>
  <c r="N21"/>
  <c r="S21"/>
  <c r="Q21"/>
  <c r="O21"/>
  <c r="M21"/>
  <c r="H23" i="2" l="1"/>
  <c r="D23"/>
  <c r="I23" s="1"/>
  <c r="H22"/>
  <c r="D22"/>
  <c r="I22" s="1"/>
  <c r="H21"/>
  <c r="D21"/>
  <c r="I21" s="1"/>
  <c r="H20"/>
  <c r="D20"/>
  <c r="I20" s="1"/>
  <c r="H19"/>
  <c r="D19"/>
  <c r="I19" s="1"/>
  <c r="H18"/>
  <c r="D18"/>
  <c r="I18" s="1"/>
  <c r="L19" a="1"/>
  <c r="L21" a="1"/>
  <c r="L20" a="1"/>
  <c r="L18" a="1"/>
  <c r="L17"/>
  <c r="R17" l="1"/>
  <c r="P17"/>
  <c r="N17"/>
  <c r="S17"/>
  <c r="Q17"/>
  <c r="O17"/>
  <c r="M17"/>
  <c r="L18"/>
  <c r="L20"/>
  <c r="L21"/>
  <c r="L19"/>
  <c r="H17"/>
  <c r="F17"/>
  <c r="D17"/>
  <c r="I17" s="1"/>
  <c r="L16"/>
  <c r="S16" l="1"/>
  <c r="Q16"/>
  <c r="O16"/>
  <c r="M16"/>
  <c r="R16"/>
  <c r="P16"/>
  <c r="N16"/>
  <c r="R19"/>
  <c r="P19"/>
  <c r="N19"/>
  <c r="O19"/>
  <c r="S19"/>
  <c r="Q19"/>
  <c r="M19"/>
  <c r="R20"/>
  <c r="P20"/>
  <c r="N20"/>
  <c r="S20"/>
  <c r="Q20"/>
  <c r="O20"/>
  <c r="M20"/>
  <c r="R21"/>
  <c r="P21"/>
  <c r="N21"/>
  <c r="S21"/>
  <c r="Q21"/>
  <c r="O21"/>
  <c r="M21"/>
  <c r="R18"/>
  <c r="P18"/>
  <c r="N18"/>
  <c r="S18"/>
  <c r="Q18"/>
  <c r="O18"/>
  <c r="M18"/>
  <c r="H16"/>
  <c r="D16"/>
  <c r="I16" s="1"/>
  <c r="L15"/>
  <c r="R15" l="1"/>
  <c r="P15"/>
  <c r="N15"/>
  <c r="M15"/>
  <c r="S15"/>
  <c r="Q15"/>
  <c r="O15"/>
  <c r="H15"/>
  <c r="D15"/>
  <c r="I15" s="1"/>
  <c r="L14"/>
  <c r="R14" l="1"/>
  <c r="P14"/>
  <c r="N14"/>
  <c r="S14"/>
  <c r="Q14"/>
  <c r="O14"/>
  <c r="M14"/>
  <c r="H14"/>
  <c r="D14"/>
  <c r="I14" s="1"/>
  <c r="L13"/>
  <c r="R13" l="1"/>
  <c r="P13"/>
  <c r="N13"/>
  <c r="S13"/>
  <c r="Q13"/>
  <c r="O13"/>
  <c r="M13"/>
  <c r="H13"/>
  <c r="D13"/>
  <c r="I13" s="1"/>
  <c r="L12"/>
  <c r="R12" l="1"/>
  <c r="P12"/>
  <c r="N12"/>
  <c r="S12"/>
  <c r="Q12"/>
  <c r="O12"/>
  <c r="M12"/>
  <c r="H12"/>
  <c r="D12"/>
  <c r="I12" s="1"/>
  <c r="L11"/>
  <c r="R11" l="1"/>
  <c r="P11"/>
  <c r="N11"/>
  <c r="S11"/>
  <c r="Q11"/>
  <c r="O11"/>
  <c r="M11"/>
  <c r="D11"/>
  <c r="I11" s="1"/>
  <c r="L10"/>
  <c r="S10" l="1"/>
  <c r="Q10"/>
  <c r="O10"/>
  <c r="M10"/>
  <c r="R10"/>
  <c r="P10"/>
  <c r="N10"/>
  <c r="H10"/>
  <c r="D10"/>
  <c r="I10" s="1"/>
  <c r="L9"/>
  <c r="R9" l="1"/>
  <c r="P9"/>
  <c r="N9"/>
  <c r="S9"/>
  <c r="Q9"/>
  <c r="O9"/>
  <c r="M9"/>
  <c r="H9"/>
  <c r="D9"/>
  <c r="I9" s="1"/>
  <c r="I9" i="1"/>
  <c r="L22" i="2" l="1" a="1"/>
  <c r="L22" s="1"/>
  <c r="L23" s="1" a="1"/>
  <c r="L23" s="1"/>
  <c r="F17" i="1"/>
  <c r="R23" i="2" l="1"/>
  <c r="P23"/>
  <c r="N23"/>
  <c r="S23"/>
  <c r="Q23"/>
  <c r="O23"/>
  <c r="M23"/>
  <c r="R22"/>
  <c r="P22"/>
  <c r="N22"/>
  <c r="S22"/>
  <c r="Q22"/>
  <c r="O22"/>
  <c r="M22"/>
  <c r="D9" i="1"/>
  <c r="D10"/>
  <c r="D11"/>
  <c r="D12"/>
  <c r="D13"/>
  <c r="D14"/>
  <c r="D15"/>
  <c r="D16"/>
  <c r="D17"/>
  <c r="D18"/>
  <c r="D19"/>
  <c r="D20"/>
  <c r="D21"/>
  <c r="D22"/>
  <c r="D23"/>
  <c r="I11"/>
  <c r="H9"/>
  <c r="H10"/>
  <c r="H23" l="1"/>
  <c r="I23"/>
  <c r="H22"/>
  <c r="I22"/>
  <c r="H21"/>
  <c r="I21"/>
  <c r="H20"/>
  <c r="I20"/>
  <c r="H19"/>
  <c r="I19"/>
  <c r="H18"/>
  <c r="I18"/>
  <c r="H17"/>
  <c r="I17" s="1"/>
  <c r="H16"/>
  <c r="I16"/>
  <c r="H15"/>
  <c r="I15"/>
  <c r="H14"/>
  <c r="I14"/>
  <c r="H13"/>
  <c r="I13"/>
  <c r="H12"/>
  <c r="I12"/>
  <c r="I10"/>
  <c r="M9" l="1"/>
  <c r="M10" l="1"/>
  <c r="S9"/>
  <c r="R9"/>
  <c r="Q9"/>
  <c r="P9"/>
  <c r="O9"/>
  <c r="N9"/>
  <c r="M11" l="1"/>
  <c r="S10"/>
  <c r="R10"/>
  <c r="Q10"/>
  <c r="P10"/>
  <c r="O10"/>
  <c r="N10"/>
  <c r="O11" l="1"/>
  <c r="Q11"/>
  <c r="S11"/>
  <c r="N11"/>
  <c r="P11"/>
  <c r="R11"/>
  <c r="M12"/>
  <c r="O12" l="1"/>
  <c r="Q12"/>
  <c r="S12"/>
  <c r="N12"/>
  <c r="P12"/>
  <c r="R12"/>
  <c r="M13"/>
  <c r="P13" l="1"/>
  <c r="M14"/>
  <c r="O13"/>
  <c r="R13"/>
  <c r="N13"/>
  <c r="Q13"/>
  <c r="S13"/>
  <c r="M15" l="1"/>
  <c r="Q14"/>
  <c r="R14"/>
  <c r="N14"/>
  <c r="S14"/>
  <c r="O14"/>
  <c r="P14"/>
  <c r="P15" l="1"/>
  <c r="S15"/>
  <c r="O15"/>
  <c r="R15"/>
  <c r="N15"/>
  <c r="Q15"/>
  <c r="M16"/>
  <c r="N16" l="1"/>
  <c r="R16"/>
  <c r="Q16"/>
  <c r="M17"/>
  <c r="P16"/>
  <c r="O16"/>
  <c r="S16"/>
  <c r="O17" l="1"/>
  <c r="S17"/>
  <c r="N17"/>
  <c r="R17"/>
  <c r="Q17"/>
  <c r="M18"/>
  <c r="P17"/>
  <c r="M19" l="1"/>
  <c r="P18"/>
  <c r="O18"/>
  <c r="S18"/>
  <c r="N18"/>
  <c r="R18"/>
  <c r="Q18"/>
  <c r="O19" l="1"/>
  <c r="S19"/>
  <c r="P19"/>
  <c r="M20"/>
  <c r="Q19"/>
  <c r="N19"/>
  <c r="R19"/>
  <c r="O20" l="1"/>
  <c r="S20"/>
  <c r="N20"/>
  <c r="R20"/>
  <c r="Q20"/>
  <c r="M21"/>
  <c r="P20"/>
  <c r="O21" l="1"/>
  <c r="S21"/>
  <c r="P21"/>
  <c r="P22"/>
  <c r="Q21"/>
  <c r="N21"/>
  <c r="R21"/>
  <c r="S22" l="1"/>
  <c r="O22"/>
  <c r="M22"/>
  <c r="N22"/>
  <c r="Q22"/>
  <c r="R22"/>
  <c r="N23" l="1"/>
  <c r="M23"/>
  <c r="Q23"/>
  <c r="R23"/>
  <c r="S23"/>
  <c r="P23"/>
  <c r="O23"/>
</calcChain>
</file>

<file path=xl/sharedStrings.xml><?xml version="1.0" encoding="utf-8"?>
<sst xmlns="http://schemas.openxmlformats.org/spreadsheetml/2006/main" count="105" uniqueCount="24">
  <si>
    <t>المرتبة</t>
  </si>
  <si>
    <t>الإسم واللقب</t>
  </si>
  <si>
    <t>المجموع العام</t>
  </si>
  <si>
    <t>التوقيت</t>
  </si>
  <si>
    <t>العلامة</t>
  </si>
  <si>
    <t>النقــاط</t>
  </si>
  <si>
    <t>الرقم</t>
  </si>
  <si>
    <t>جمال 01</t>
  </si>
  <si>
    <t>جمال 02</t>
  </si>
  <si>
    <t>جمال 03</t>
  </si>
  <si>
    <t>جمال 04</t>
  </si>
  <si>
    <t>جمال 05</t>
  </si>
  <si>
    <t>جمال 06</t>
  </si>
  <si>
    <t>جمال 07</t>
  </si>
  <si>
    <t>جمال 08</t>
  </si>
  <si>
    <t>جمال 09</t>
  </si>
  <si>
    <t>جمال 10</t>
  </si>
  <si>
    <t>جمال 11</t>
  </si>
  <si>
    <t>جمال 12</t>
  </si>
  <si>
    <t>جمال 13</t>
  </si>
  <si>
    <t>جمال 14</t>
  </si>
  <si>
    <t>جمال 15</t>
  </si>
  <si>
    <t xml:space="preserve">الجدول أدناه ندخل فيه العلامات يدويا وفق النتائج </t>
  </si>
  <si>
    <t>هذا الجدول يتم الترتيب فيه آليا وفق المدخلات في الجدول السابق</t>
  </si>
</sst>
</file>

<file path=xl/styles.xml><?xml version="1.0" encoding="utf-8"?>
<styleSheet xmlns="http://schemas.openxmlformats.org/spreadsheetml/2006/main">
  <numFmts count="2">
    <numFmt numFmtId="164" formatCode="00.00"/>
    <numFmt numFmtId="165" formatCode="00"/>
  </numFmts>
  <fonts count="20">
    <font>
      <sz val="12"/>
      <name val="Arial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color indexed="10"/>
      <name val="Arial"/>
      <family val="2"/>
    </font>
    <font>
      <b/>
      <sz val="12"/>
      <color indexed="14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name val="Arial"/>
      <family val="2"/>
    </font>
    <font>
      <sz val="16"/>
      <color theme="1"/>
      <name val="Arial"/>
      <family val="2"/>
      <scheme val="minor"/>
    </font>
    <font>
      <b/>
      <sz val="14"/>
      <color rgb="FFFF0000"/>
      <name val="Arial"/>
      <family val="2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1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9" fillId="0" borderId="5" xfId="0" applyNumberFormat="1" applyFont="1" applyFill="1" applyBorder="1" applyAlignment="1">
      <alignment horizontal="center" vertical="center"/>
    </xf>
    <xf numFmtId="0" fontId="11" fillId="0" borderId="11" xfId="0" applyFont="1" applyBorder="1" applyAlignment="1"/>
    <xf numFmtId="0" fontId="13" fillId="0" borderId="5" xfId="3" applyFont="1" applyBorder="1" applyAlignment="1">
      <alignment horizontal="center"/>
    </xf>
    <xf numFmtId="0" fontId="14" fillId="0" borderId="5" xfId="0" applyFont="1" applyBorder="1"/>
    <xf numFmtId="2" fontId="14" fillId="0" borderId="5" xfId="0" applyNumberFormat="1" applyFont="1" applyBorder="1"/>
    <xf numFmtId="0" fontId="10" fillId="0" borderId="5" xfId="0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2" fillId="0" borderId="0" xfId="4"/>
    <xf numFmtId="165" fontId="8" fillId="0" borderId="10" xfId="0" applyNumberFormat="1" applyFont="1" applyFill="1" applyBorder="1" applyAlignment="1">
      <alignment vertical="center" wrapText="1"/>
    </xf>
    <xf numFmtId="165" fontId="8" fillId="0" borderId="24" xfId="0" applyNumberFormat="1" applyFont="1" applyFill="1" applyBorder="1" applyAlignment="1">
      <alignment vertical="center" wrapText="1"/>
    </xf>
    <xf numFmtId="165" fontId="8" fillId="0" borderId="25" xfId="0" applyNumberFormat="1" applyFont="1" applyFill="1" applyBorder="1" applyAlignment="1">
      <alignment horizontal="center" vertical="center" wrapText="1"/>
    </xf>
    <xf numFmtId="165" fontId="8" fillId="0" borderId="25" xfId="0" applyNumberFormat="1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/>
    </xf>
    <xf numFmtId="0" fontId="15" fillId="0" borderId="16" xfId="4" applyFont="1" applyBorder="1"/>
    <xf numFmtId="0" fontId="6" fillId="0" borderId="13" xfId="0" applyFont="1" applyFill="1" applyBorder="1" applyAlignment="1">
      <alignment vertical="center"/>
    </xf>
    <xf numFmtId="0" fontId="15" fillId="0" borderId="13" xfId="4" applyFont="1" applyBorder="1"/>
    <xf numFmtId="165" fontId="4" fillId="0" borderId="15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0" fontId="17" fillId="0" borderId="5" xfId="3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8" fillId="0" borderId="16" xfId="4" applyFont="1" applyBorder="1" applyAlignment="1">
      <alignment horizontal="center"/>
    </xf>
    <xf numFmtId="0" fontId="18" fillId="0" borderId="14" xfId="4" applyFont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0" fillId="0" borderId="2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 wrapText="1"/>
    </xf>
    <xf numFmtId="165" fontId="8" fillId="0" borderId="21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4" fillId="2" borderId="23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23" xfId="0" applyNumberFormat="1" applyFont="1" applyFill="1" applyBorder="1" applyAlignment="1">
      <alignment horizontal="center" vertical="center" wrapText="1"/>
    </xf>
    <xf numFmtId="165" fontId="4" fillId="2" borderId="17" xfId="0" applyNumberFormat="1" applyFont="1" applyFill="1" applyBorder="1" applyAlignment="1">
      <alignment horizontal="center" vertical="center" wrapText="1"/>
    </xf>
    <xf numFmtId="165" fontId="4" fillId="2" borderId="20" xfId="0" applyNumberFormat="1" applyFont="1" applyFill="1" applyBorder="1" applyAlignment="1">
      <alignment horizontal="center" vertical="center" wrapText="1"/>
    </xf>
    <xf numFmtId="165" fontId="4" fillId="2" borderId="22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5" fontId="8" fillId="2" borderId="18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0" fontId="19" fillId="3" borderId="0" xfId="5" applyFont="1" applyFill="1" applyAlignment="1">
      <alignment horizontal="center" vertical="center"/>
    </xf>
    <xf numFmtId="0" fontId="19" fillId="0" borderId="0" xfId="5" applyFont="1" applyFill="1" applyAlignment="1">
      <alignment vertical="center"/>
    </xf>
    <xf numFmtId="0" fontId="5" fillId="0" borderId="0" xfId="5" applyFont="1" applyFill="1" applyAlignment="1">
      <alignment vertical="center"/>
    </xf>
    <xf numFmtId="164" fontId="5" fillId="0" borderId="0" xfId="5" applyNumberFormat="1" applyFont="1" applyFill="1" applyAlignment="1">
      <alignment vertical="center"/>
    </xf>
    <xf numFmtId="0" fontId="6" fillId="0" borderId="0" xfId="5" applyFont="1" applyFill="1" applyAlignment="1">
      <alignment vertical="center"/>
    </xf>
    <xf numFmtId="165" fontId="7" fillId="0" borderId="1" xfId="5" applyNumberFormat="1" applyFont="1" applyFill="1" applyBorder="1" applyAlignment="1">
      <alignment horizontal="center" vertical="center" wrapText="1"/>
    </xf>
    <xf numFmtId="164" fontId="7" fillId="0" borderId="1" xfId="5" applyNumberFormat="1" applyFont="1" applyFill="1" applyBorder="1" applyAlignment="1">
      <alignment horizontal="center" vertical="center" wrapText="1"/>
    </xf>
    <xf numFmtId="165" fontId="8" fillId="0" borderId="2" xfId="5" applyNumberFormat="1" applyFont="1" applyFill="1" applyBorder="1" applyAlignment="1">
      <alignment horizontal="center" vertical="center" wrapText="1"/>
    </xf>
    <xf numFmtId="165" fontId="8" fillId="0" borderId="3" xfId="5" applyNumberFormat="1" applyFont="1" applyFill="1" applyBorder="1" applyAlignment="1">
      <alignment horizontal="center" vertical="center" wrapText="1"/>
    </xf>
    <xf numFmtId="165" fontId="8" fillId="0" borderId="4" xfId="5" applyNumberFormat="1" applyFont="1" applyFill="1" applyBorder="1" applyAlignment="1">
      <alignment horizontal="center" vertical="center" wrapText="1"/>
    </xf>
    <xf numFmtId="165" fontId="8" fillId="0" borderId="1" xfId="5" applyNumberFormat="1" applyFont="1" applyFill="1" applyBorder="1" applyAlignment="1">
      <alignment horizontal="center" vertical="center" wrapText="1"/>
    </xf>
    <xf numFmtId="165" fontId="8" fillId="0" borderId="25" xfId="5" applyNumberFormat="1" applyFont="1" applyFill="1" applyBorder="1" applyAlignment="1">
      <alignment horizontal="center" vertical="center" wrapText="1"/>
    </xf>
    <xf numFmtId="165" fontId="4" fillId="2" borderId="17" xfId="5" applyNumberFormat="1" applyFont="1" applyFill="1" applyBorder="1" applyAlignment="1">
      <alignment horizontal="center" vertical="center" wrapText="1"/>
    </xf>
    <xf numFmtId="164" fontId="4" fillId="2" borderId="18" xfId="5" applyNumberFormat="1" applyFont="1" applyFill="1" applyBorder="1" applyAlignment="1">
      <alignment horizontal="center" vertical="center" wrapText="1"/>
    </xf>
    <xf numFmtId="165" fontId="8" fillId="2" borderId="18" xfId="5" applyNumberFormat="1" applyFont="1" applyFill="1" applyBorder="1" applyAlignment="1">
      <alignment horizontal="center" vertical="center" wrapText="1"/>
    </xf>
    <xf numFmtId="165" fontId="8" fillId="0" borderId="19" xfId="5" applyNumberFormat="1" applyFont="1" applyFill="1" applyBorder="1" applyAlignment="1">
      <alignment horizontal="center" vertical="center" wrapText="1"/>
    </xf>
    <xf numFmtId="165" fontId="7" fillId="0" borderId="6" xfId="5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 wrapText="1"/>
    </xf>
    <xf numFmtId="165" fontId="8" fillId="0" borderId="7" xfId="5" applyNumberFormat="1" applyFont="1" applyFill="1" applyBorder="1" applyAlignment="1">
      <alignment horizontal="center" vertical="center" wrapText="1"/>
    </xf>
    <xf numFmtId="165" fontId="8" fillId="0" borderId="8" xfId="5" applyNumberFormat="1" applyFont="1" applyFill="1" applyBorder="1" applyAlignment="1">
      <alignment horizontal="center" vertical="center" wrapText="1"/>
    </xf>
    <xf numFmtId="165" fontId="8" fillId="0" borderId="9" xfId="5" applyNumberFormat="1" applyFont="1" applyFill="1" applyBorder="1" applyAlignment="1">
      <alignment horizontal="center" vertical="center" wrapText="1"/>
    </xf>
    <xf numFmtId="165" fontId="8" fillId="0" borderId="6" xfId="5" applyNumberFormat="1" applyFont="1" applyFill="1" applyBorder="1" applyAlignment="1">
      <alignment horizontal="center" vertical="center" wrapText="1"/>
    </xf>
    <xf numFmtId="165" fontId="4" fillId="2" borderId="20" xfId="5" applyNumberFormat="1" applyFont="1" applyFill="1" applyBorder="1" applyAlignment="1">
      <alignment horizontal="center" vertical="center" wrapText="1"/>
    </xf>
    <xf numFmtId="164" fontId="4" fillId="2" borderId="5" xfId="5" applyNumberFormat="1" applyFont="1" applyFill="1" applyBorder="1" applyAlignment="1">
      <alignment horizontal="center" vertical="center" wrapText="1"/>
    </xf>
    <xf numFmtId="165" fontId="8" fillId="2" borderId="5" xfId="5" applyNumberFormat="1" applyFont="1" applyFill="1" applyBorder="1" applyAlignment="1">
      <alignment horizontal="center" vertical="center" wrapText="1"/>
    </xf>
    <xf numFmtId="165" fontId="8" fillId="0" borderId="21" xfId="5" applyNumberFormat="1" applyFont="1" applyFill="1" applyBorder="1" applyAlignment="1">
      <alignment horizontal="center" vertical="center" wrapText="1"/>
    </xf>
    <xf numFmtId="165" fontId="4" fillId="2" borderId="5" xfId="5" applyNumberFormat="1" applyFont="1" applyFill="1" applyBorder="1" applyAlignment="1">
      <alignment horizontal="center" vertical="center" wrapText="1"/>
    </xf>
    <xf numFmtId="165" fontId="7" fillId="0" borderId="10" xfId="5" applyNumberFormat="1" applyFont="1" applyFill="1" applyBorder="1" applyAlignment="1">
      <alignment horizontal="center" vertical="center" wrapText="1"/>
    </xf>
    <xf numFmtId="164" fontId="7" fillId="0" borderId="10" xfId="5" applyNumberFormat="1" applyFont="1" applyFill="1" applyBorder="1" applyAlignment="1">
      <alignment horizontal="center" vertical="center" wrapText="1"/>
    </xf>
    <xf numFmtId="165" fontId="8" fillId="0" borderId="10" xfId="5" applyNumberFormat="1" applyFont="1" applyFill="1" applyBorder="1" applyAlignment="1">
      <alignment vertical="center" wrapText="1"/>
    </xf>
    <xf numFmtId="165" fontId="8" fillId="0" borderId="25" xfId="5" applyNumberFormat="1" applyFont="1" applyFill="1" applyBorder="1" applyAlignment="1">
      <alignment vertical="center" wrapText="1"/>
    </xf>
    <xf numFmtId="165" fontId="4" fillId="2" borderId="22" xfId="5" applyNumberFormat="1" applyFont="1" applyFill="1" applyBorder="1" applyAlignment="1">
      <alignment horizontal="center" vertical="center" wrapText="1"/>
    </xf>
    <xf numFmtId="164" fontId="4" fillId="2" borderId="23" xfId="5" applyNumberFormat="1" applyFont="1" applyFill="1" applyBorder="1" applyAlignment="1">
      <alignment horizontal="center" vertical="center" wrapText="1"/>
    </xf>
    <xf numFmtId="165" fontId="4" fillId="2" borderId="23" xfId="5" applyNumberFormat="1" applyFont="1" applyFill="1" applyBorder="1" applyAlignment="1">
      <alignment horizontal="center" vertical="center" wrapText="1"/>
    </xf>
    <xf numFmtId="165" fontId="8" fillId="0" borderId="24" xfId="5" applyNumberFormat="1" applyFont="1" applyFill="1" applyBorder="1" applyAlignment="1">
      <alignment vertical="center" wrapText="1"/>
    </xf>
    <xf numFmtId="165" fontId="9" fillId="0" borderId="5" xfId="5" applyNumberFormat="1" applyFont="1" applyFill="1" applyBorder="1" applyAlignment="1">
      <alignment horizontal="center" vertical="center"/>
    </xf>
    <xf numFmtId="0" fontId="11" fillId="0" borderId="11" xfId="5" applyFont="1" applyBorder="1" applyAlignment="1"/>
    <xf numFmtId="2" fontId="14" fillId="0" borderId="5" xfId="5" applyNumberFormat="1" applyFont="1" applyBorder="1"/>
    <xf numFmtId="0" fontId="13" fillId="0" borderId="5" xfId="6" applyFont="1" applyBorder="1" applyAlignment="1">
      <alignment horizontal="center"/>
    </xf>
    <xf numFmtId="0" fontId="14" fillId="0" borderId="5" xfId="5" applyFont="1" applyBorder="1"/>
    <xf numFmtId="0" fontId="10" fillId="0" borderId="5" xfId="5" applyFont="1" applyBorder="1" applyAlignment="1">
      <alignment horizontal="center"/>
    </xf>
    <xf numFmtId="2" fontId="10" fillId="0" borderId="5" xfId="5" applyNumberFormat="1" applyFont="1" applyBorder="1" applyAlignment="1">
      <alignment horizontal="center"/>
    </xf>
    <xf numFmtId="0" fontId="10" fillId="0" borderId="25" xfId="5" applyFont="1" applyFill="1" applyBorder="1" applyAlignment="1">
      <alignment horizontal="center"/>
    </xf>
    <xf numFmtId="165" fontId="4" fillId="0" borderId="15" xfId="5" applyNumberFormat="1" applyFont="1" applyBorder="1" applyAlignment="1">
      <alignment horizontal="center"/>
    </xf>
    <xf numFmtId="0" fontId="6" fillId="0" borderId="16" xfId="5" applyFont="1" applyFill="1" applyBorder="1" applyAlignment="1">
      <alignment vertical="center"/>
    </xf>
    <xf numFmtId="0" fontId="15" fillId="0" borderId="16" xfId="7" applyFont="1" applyBorder="1"/>
    <xf numFmtId="0" fontId="18" fillId="0" borderId="16" xfId="7" applyFont="1" applyBorder="1" applyAlignment="1">
      <alignment horizontal="center"/>
    </xf>
    <xf numFmtId="0" fontId="1" fillId="0" borderId="0" xfId="7"/>
    <xf numFmtId="0" fontId="10" fillId="0" borderId="0" xfId="5" applyFont="1" applyFill="1" applyBorder="1" applyAlignment="1">
      <alignment horizontal="center"/>
    </xf>
    <xf numFmtId="165" fontId="4" fillId="0" borderId="12" xfId="5" applyNumberFormat="1" applyFont="1" applyBorder="1" applyAlignment="1">
      <alignment horizontal="center"/>
    </xf>
    <xf numFmtId="0" fontId="6" fillId="0" borderId="13" xfId="5" applyFont="1" applyFill="1" applyBorder="1" applyAlignment="1">
      <alignment vertical="center"/>
    </xf>
    <xf numFmtId="0" fontId="15" fillId="0" borderId="13" xfId="7" applyFont="1" applyBorder="1"/>
    <xf numFmtId="0" fontId="18" fillId="0" borderId="14" xfId="7" applyFont="1" applyBorder="1" applyAlignment="1">
      <alignment horizontal="center"/>
    </xf>
    <xf numFmtId="0" fontId="4" fillId="0" borderId="14" xfId="5" applyFont="1" applyFill="1" applyBorder="1" applyAlignment="1">
      <alignment horizontal="center" vertical="center"/>
    </xf>
    <xf numFmtId="0" fontId="17" fillId="0" borderId="5" xfId="6" applyFont="1" applyBorder="1" applyAlignment="1">
      <alignment horizontal="center"/>
    </xf>
    <xf numFmtId="0" fontId="16" fillId="0" borderId="5" xfId="5" applyFont="1" applyBorder="1" applyAlignment="1">
      <alignment horizontal="center"/>
    </xf>
  </cellXfs>
  <cellStyles count="8">
    <cellStyle name="Normal" xfId="0" builtinId="0"/>
    <cellStyle name="Normal 2" xfId="1"/>
    <cellStyle name="Normal 2 2" xfId="2"/>
    <cellStyle name="Normal 3" xfId="3"/>
    <cellStyle name="Normal 3 2" xfId="6"/>
    <cellStyle name="Normal 4" xfId="4"/>
    <cellStyle name="Normal 4 2" xfId="7"/>
    <cellStyle name="Normal 5" xfId="5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444500</xdr:colOff>
      <xdr:row>15</xdr:row>
      <xdr:rowOff>222250</xdr:rowOff>
    </xdr:from>
    <xdr:to>
      <xdr:col>9</xdr:col>
      <xdr:colOff>412750</xdr:colOff>
      <xdr:row>27</xdr:row>
      <xdr:rowOff>31750</xdr:rowOff>
    </xdr:to>
    <xdr:cxnSp macro="">
      <xdr:nvCxnSpPr>
        <xdr:cNvPr id="2" name="Connecteur droit avec flèche 1"/>
        <xdr:cNvCxnSpPr/>
      </xdr:nvCxnSpPr>
      <xdr:spPr>
        <a:xfrm flipV="1">
          <a:off x="12477699200" y="3937000"/>
          <a:ext cx="3730625" cy="27813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444500</xdr:colOff>
      <xdr:row>16</xdr:row>
      <xdr:rowOff>222250</xdr:rowOff>
    </xdr:from>
    <xdr:to>
      <xdr:col>9</xdr:col>
      <xdr:colOff>396875</xdr:colOff>
      <xdr:row>27</xdr:row>
      <xdr:rowOff>31750</xdr:rowOff>
    </xdr:to>
    <xdr:cxnSp macro="">
      <xdr:nvCxnSpPr>
        <xdr:cNvPr id="3" name="Connecteur droit avec flèche 2"/>
        <xdr:cNvCxnSpPr/>
      </xdr:nvCxnSpPr>
      <xdr:spPr>
        <a:xfrm rot="5400000" flipH="1" flipV="1">
          <a:off x="12477615063" y="4284662"/>
          <a:ext cx="2533650" cy="23336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428624</xdr:colOff>
      <xdr:row>16</xdr:row>
      <xdr:rowOff>127000</xdr:rowOff>
    </xdr:from>
    <xdr:to>
      <xdr:col>9</xdr:col>
      <xdr:colOff>444499</xdr:colOff>
      <xdr:row>27</xdr:row>
      <xdr:rowOff>47625</xdr:rowOff>
    </xdr:to>
    <xdr:cxnSp macro="">
      <xdr:nvCxnSpPr>
        <xdr:cNvPr id="4" name="Connecteur droit avec flèche 3"/>
        <xdr:cNvCxnSpPr/>
      </xdr:nvCxnSpPr>
      <xdr:spPr>
        <a:xfrm rot="5400000" flipH="1" flipV="1">
          <a:off x="12476729238" y="5027613"/>
          <a:ext cx="2644775" cy="7683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26</xdr:row>
      <xdr:rowOff>47626</xdr:rowOff>
    </xdr:from>
    <xdr:to>
      <xdr:col>10</xdr:col>
      <xdr:colOff>222250</xdr:colOff>
      <xdr:row>31</xdr:row>
      <xdr:rowOff>142876</xdr:rowOff>
    </xdr:to>
    <xdr:sp macro="" textlink="">
      <xdr:nvSpPr>
        <xdr:cNvPr id="5" name="Rectangle 4"/>
        <xdr:cNvSpPr/>
      </xdr:nvSpPr>
      <xdr:spPr>
        <a:xfrm>
          <a:off x="12477137225" y="6486526"/>
          <a:ext cx="4308475" cy="133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3200" b="1">
              <a:solidFill>
                <a:sysClr val="windowText" lastClr="000000"/>
              </a:solidFill>
            </a:rPr>
            <a:t>هنا يتم الاقصاء بسبب التوقيت أو العلامة فيظهر في المجموع النتيجة</a:t>
          </a:r>
          <a:r>
            <a:rPr lang="ar-DZ" sz="3200" b="1" baseline="0">
              <a:solidFill>
                <a:sysClr val="windowText" lastClr="000000"/>
              </a:solidFill>
            </a:rPr>
            <a:t> "مقصي"</a:t>
          </a:r>
          <a:endParaRPr lang="ar-DZ" sz="3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254000</xdr:colOff>
      <xdr:row>23</xdr:row>
      <xdr:rowOff>238125</xdr:rowOff>
    </xdr:from>
    <xdr:to>
      <xdr:col>18</xdr:col>
      <xdr:colOff>301625</xdr:colOff>
      <xdr:row>31</xdr:row>
      <xdr:rowOff>0</xdr:rowOff>
    </xdr:to>
    <xdr:sp macro="" textlink="">
      <xdr:nvSpPr>
        <xdr:cNvPr id="6" name="Rectangle 5"/>
        <xdr:cNvSpPr/>
      </xdr:nvSpPr>
      <xdr:spPr>
        <a:xfrm>
          <a:off x="12470599900" y="5934075"/>
          <a:ext cx="4600575" cy="1743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800" b="1">
              <a:solidFill>
                <a:sysClr val="windowText" lastClr="000000"/>
              </a:solidFill>
            </a:rPr>
            <a:t>رغم ان جمال8</a:t>
          </a:r>
          <a:r>
            <a:rPr lang="ar-DZ" sz="2800" b="1" baseline="0">
              <a:solidFill>
                <a:sysClr val="windowText" lastClr="000000"/>
              </a:solidFill>
            </a:rPr>
            <a:t> وجما9 مقصيان</a:t>
          </a:r>
        </a:p>
        <a:p>
          <a:pPr algn="ctr" rtl="1"/>
          <a:r>
            <a:rPr lang="ar-DZ" sz="2800" b="1" baseline="0">
              <a:solidFill>
                <a:sysClr val="windowText" lastClr="000000"/>
              </a:solidFill>
            </a:rPr>
            <a:t>الا اني اريد ظهورهما هنا سواء عشوائيا او وفق عدد الاقصاءات او الاسم؛ مبدئيا اريد ظهور المقصين </a:t>
          </a:r>
          <a:endParaRPr lang="ar-DZ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31750</xdr:colOff>
      <xdr:row>16</xdr:row>
      <xdr:rowOff>142876</xdr:rowOff>
    </xdr:from>
    <xdr:to>
      <xdr:col>12</xdr:col>
      <xdr:colOff>222250</xdr:colOff>
      <xdr:row>25</xdr:row>
      <xdr:rowOff>127000</xdr:rowOff>
    </xdr:to>
    <xdr:cxnSp macro="">
      <xdr:nvCxnSpPr>
        <xdr:cNvPr id="7" name="Connecteur droit avec flèche 6"/>
        <xdr:cNvCxnSpPr/>
      </xdr:nvCxnSpPr>
      <xdr:spPr>
        <a:xfrm flipV="1">
          <a:off x="12475232225" y="4105276"/>
          <a:ext cx="2847975" cy="221297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682625</xdr:colOff>
      <xdr:row>15</xdr:row>
      <xdr:rowOff>63500</xdr:rowOff>
    </xdr:from>
    <xdr:to>
      <xdr:col>12</xdr:col>
      <xdr:colOff>206375</xdr:colOff>
      <xdr:row>25</xdr:row>
      <xdr:rowOff>79375</xdr:rowOff>
    </xdr:to>
    <xdr:cxnSp macro="">
      <xdr:nvCxnSpPr>
        <xdr:cNvPr id="8" name="Connecteur droit avec flèche 7"/>
        <xdr:cNvCxnSpPr/>
      </xdr:nvCxnSpPr>
      <xdr:spPr>
        <a:xfrm flipV="1">
          <a:off x="12475248100" y="3778250"/>
          <a:ext cx="2933700" cy="24923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1111250</xdr:colOff>
      <xdr:row>21</xdr:row>
      <xdr:rowOff>142876</xdr:rowOff>
    </xdr:from>
    <xdr:to>
      <xdr:col>12</xdr:col>
      <xdr:colOff>476248</xdr:colOff>
      <xdr:row>26</xdr:row>
      <xdr:rowOff>95253</xdr:rowOff>
    </xdr:to>
    <xdr:cxnSp macro="">
      <xdr:nvCxnSpPr>
        <xdr:cNvPr id="9" name="Connecteur droit avec flèche 8"/>
        <xdr:cNvCxnSpPr/>
      </xdr:nvCxnSpPr>
      <xdr:spPr>
        <a:xfrm rot="5400000" flipH="1" flipV="1">
          <a:off x="12474641675" y="5680078"/>
          <a:ext cx="1190627" cy="517523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904876</xdr:colOff>
      <xdr:row>22</xdr:row>
      <xdr:rowOff>15878</xdr:rowOff>
    </xdr:from>
    <xdr:to>
      <xdr:col>12</xdr:col>
      <xdr:colOff>460376</xdr:colOff>
      <xdr:row>26</xdr:row>
      <xdr:rowOff>111126</xdr:rowOff>
    </xdr:to>
    <xdr:cxnSp macro="">
      <xdr:nvCxnSpPr>
        <xdr:cNvPr id="10" name="Connecteur droit avec flèche 9"/>
        <xdr:cNvCxnSpPr/>
      </xdr:nvCxnSpPr>
      <xdr:spPr>
        <a:xfrm rot="5400000" flipH="1" flipV="1">
          <a:off x="12474805188" y="5653089"/>
          <a:ext cx="1085848" cy="7080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444500</xdr:colOff>
      <xdr:row>15</xdr:row>
      <xdr:rowOff>222250</xdr:rowOff>
    </xdr:from>
    <xdr:to>
      <xdr:col>9</xdr:col>
      <xdr:colOff>412750</xdr:colOff>
      <xdr:row>27</xdr:row>
      <xdr:rowOff>31750</xdr:rowOff>
    </xdr:to>
    <xdr:cxnSp macro="">
      <xdr:nvCxnSpPr>
        <xdr:cNvPr id="4" name="Connecteur droit avec flèche 3"/>
        <xdr:cNvCxnSpPr/>
      </xdr:nvCxnSpPr>
      <xdr:spPr>
        <a:xfrm flipV="1">
          <a:off x="12477734125" y="4032250"/>
          <a:ext cx="3619500" cy="2857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444500</xdr:colOff>
      <xdr:row>16</xdr:row>
      <xdr:rowOff>222250</xdr:rowOff>
    </xdr:from>
    <xdr:to>
      <xdr:col>9</xdr:col>
      <xdr:colOff>396875</xdr:colOff>
      <xdr:row>27</xdr:row>
      <xdr:rowOff>31750</xdr:rowOff>
    </xdr:to>
    <xdr:cxnSp macro="">
      <xdr:nvCxnSpPr>
        <xdr:cNvPr id="5" name="Connecteur droit avec flèche 4"/>
        <xdr:cNvCxnSpPr/>
      </xdr:nvCxnSpPr>
      <xdr:spPr>
        <a:xfrm rot="5400000" flipH="1" flipV="1">
          <a:off x="12477559500" y="4476750"/>
          <a:ext cx="2603500" cy="2222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428624</xdr:colOff>
      <xdr:row>16</xdr:row>
      <xdr:rowOff>127000</xdr:rowOff>
    </xdr:from>
    <xdr:to>
      <xdr:col>9</xdr:col>
      <xdr:colOff>444499</xdr:colOff>
      <xdr:row>27</xdr:row>
      <xdr:rowOff>47625</xdr:rowOff>
    </xdr:to>
    <xdr:cxnSp macro="">
      <xdr:nvCxnSpPr>
        <xdr:cNvPr id="6" name="Connecteur droit avec flèche 5"/>
        <xdr:cNvCxnSpPr/>
      </xdr:nvCxnSpPr>
      <xdr:spPr>
        <a:xfrm rot="5400000" flipH="1" flipV="1">
          <a:off x="12476726063" y="5167313"/>
          <a:ext cx="2714625" cy="7620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26</xdr:row>
      <xdr:rowOff>47626</xdr:rowOff>
    </xdr:from>
    <xdr:to>
      <xdr:col>10</xdr:col>
      <xdr:colOff>222250</xdr:colOff>
      <xdr:row>31</xdr:row>
      <xdr:rowOff>142876</xdr:rowOff>
    </xdr:to>
    <xdr:sp macro="" textlink="">
      <xdr:nvSpPr>
        <xdr:cNvPr id="10" name="Rectangle 9"/>
        <xdr:cNvSpPr/>
      </xdr:nvSpPr>
      <xdr:spPr>
        <a:xfrm>
          <a:off x="12477178500" y="6651626"/>
          <a:ext cx="4191000" cy="1365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3200" b="1">
              <a:solidFill>
                <a:sysClr val="windowText" lastClr="000000"/>
              </a:solidFill>
            </a:rPr>
            <a:t>هنا يتم الاقصاء بسبب التوقيت أو العلامة فيظهر في المجموع النتيجة</a:t>
          </a:r>
          <a:r>
            <a:rPr lang="ar-DZ" sz="3200" b="1" baseline="0">
              <a:solidFill>
                <a:sysClr val="windowText" lastClr="000000"/>
              </a:solidFill>
            </a:rPr>
            <a:t> "مقصي"</a:t>
          </a:r>
          <a:endParaRPr lang="ar-DZ" sz="3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254000</xdr:colOff>
      <xdr:row>23</xdr:row>
      <xdr:rowOff>238125</xdr:rowOff>
    </xdr:from>
    <xdr:to>
      <xdr:col>18</xdr:col>
      <xdr:colOff>301625</xdr:colOff>
      <xdr:row>31</xdr:row>
      <xdr:rowOff>0</xdr:rowOff>
    </xdr:to>
    <xdr:sp macro="" textlink="">
      <xdr:nvSpPr>
        <xdr:cNvPr id="11" name="Rectangle 10"/>
        <xdr:cNvSpPr/>
      </xdr:nvSpPr>
      <xdr:spPr>
        <a:xfrm>
          <a:off x="12470606250" y="6080125"/>
          <a:ext cx="4635500" cy="1793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800" b="1">
              <a:solidFill>
                <a:sysClr val="windowText" lastClr="000000"/>
              </a:solidFill>
            </a:rPr>
            <a:t>رغم ان جمال8</a:t>
          </a:r>
          <a:r>
            <a:rPr lang="ar-DZ" sz="2800" b="1" baseline="0">
              <a:solidFill>
                <a:sysClr val="windowText" lastClr="000000"/>
              </a:solidFill>
            </a:rPr>
            <a:t> وجما9 مقصيان</a:t>
          </a:r>
        </a:p>
        <a:p>
          <a:pPr algn="ctr" rtl="1"/>
          <a:r>
            <a:rPr lang="ar-DZ" sz="2800" b="1" baseline="0">
              <a:solidFill>
                <a:sysClr val="windowText" lastClr="000000"/>
              </a:solidFill>
            </a:rPr>
            <a:t>الا اني اريد ظهورهما هنا سواء عشوائيا او وفق عدد الاقصاءات او الاسم؛ مبدئيا اريد ظهور المقصين </a:t>
          </a:r>
          <a:endParaRPr lang="ar-DZ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31750</xdr:colOff>
      <xdr:row>16</xdr:row>
      <xdr:rowOff>142876</xdr:rowOff>
    </xdr:from>
    <xdr:to>
      <xdr:col>12</xdr:col>
      <xdr:colOff>222250</xdr:colOff>
      <xdr:row>25</xdr:row>
      <xdr:rowOff>127000</xdr:rowOff>
    </xdr:to>
    <xdr:cxnSp macro="">
      <xdr:nvCxnSpPr>
        <xdr:cNvPr id="12" name="Connecteur droit avec flèche 11"/>
        <xdr:cNvCxnSpPr/>
      </xdr:nvCxnSpPr>
      <xdr:spPr>
        <a:xfrm flipV="1">
          <a:off x="12475273500" y="4206876"/>
          <a:ext cx="2841625" cy="227012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682625</xdr:colOff>
      <xdr:row>15</xdr:row>
      <xdr:rowOff>63500</xdr:rowOff>
    </xdr:from>
    <xdr:to>
      <xdr:col>12</xdr:col>
      <xdr:colOff>206375</xdr:colOff>
      <xdr:row>25</xdr:row>
      <xdr:rowOff>79375</xdr:rowOff>
    </xdr:to>
    <xdr:cxnSp macro="">
      <xdr:nvCxnSpPr>
        <xdr:cNvPr id="15" name="Connecteur droit avec flèche 14"/>
        <xdr:cNvCxnSpPr/>
      </xdr:nvCxnSpPr>
      <xdr:spPr>
        <a:xfrm flipV="1">
          <a:off x="12475289375" y="3873500"/>
          <a:ext cx="2921000" cy="25558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1111250</xdr:colOff>
      <xdr:row>21</xdr:row>
      <xdr:rowOff>142876</xdr:rowOff>
    </xdr:from>
    <xdr:to>
      <xdr:col>12</xdr:col>
      <xdr:colOff>476248</xdr:colOff>
      <xdr:row>26</xdr:row>
      <xdr:rowOff>95253</xdr:rowOff>
    </xdr:to>
    <xdr:cxnSp macro="">
      <xdr:nvCxnSpPr>
        <xdr:cNvPr id="17" name="Connecteur droit avec flèche 16"/>
        <xdr:cNvCxnSpPr/>
      </xdr:nvCxnSpPr>
      <xdr:spPr>
        <a:xfrm rot="5400000" flipH="1" flipV="1">
          <a:off x="12474670250" y="5826128"/>
          <a:ext cx="1222377" cy="523873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904876</xdr:colOff>
      <xdr:row>22</xdr:row>
      <xdr:rowOff>15878</xdr:rowOff>
    </xdr:from>
    <xdr:to>
      <xdr:col>12</xdr:col>
      <xdr:colOff>460376</xdr:colOff>
      <xdr:row>26</xdr:row>
      <xdr:rowOff>111126</xdr:rowOff>
    </xdr:to>
    <xdr:cxnSp macro="">
      <xdr:nvCxnSpPr>
        <xdr:cNvPr id="19" name="Connecteur droit avec flèche 18"/>
        <xdr:cNvCxnSpPr/>
      </xdr:nvCxnSpPr>
      <xdr:spPr>
        <a:xfrm rot="5400000" flipH="1" flipV="1">
          <a:off x="12474836938" y="5802314"/>
          <a:ext cx="1111248" cy="7143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254000</xdr:colOff>
      <xdr:row>20</xdr:row>
      <xdr:rowOff>174625</xdr:rowOff>
    </xdr:from>
    <xdr:to>
      <xdr:col>5</xdr:col>
      <xdr:colOff>365125</xdr:colOff>
      <xdr:row>24</xdr:row>
      <xdr:rowOff>158750</xdr:rowOff>
    </xdr:to>
    <xdr:sp macro="" textlink="">
      <xdr:nvSpPr>
        <xdr:cNvPr id="13" name="Rectangle à coins arrondis 12"/>
        <xdr:cNvSpPr/>
      </xdr:nvSpPr>
      <xdr:spPr>
        <a:xfrm>
          <a:off x="12480559875" y="5254625"/>
          <a:ext cx="2571750" cy="1000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400">
              <a:solidFill>
                <a:sysClr val="windowText" lastClr="000000"/>
              </a:solidFill>
            </a:rPr>
            <a:t>هنا يتم جمع قيم </a:t>
          </a:r>
          <a:r>
            <a:rPr lang="fr-FR" sz="2400">
              <a:solidFill>
                <a:sysClr val="windowText" lastClr="000000"/>
              </a:solidFill>
            </a:rPr>
            <a:t>D9+F9+H9 </a:t>
          </a:r>
          <a:r>
            <a:rPr lang="ar-DZ" sz="2400">
              <a:solidFill>
                <a:sysClr val="windowText" lastClr="000000"/>
              </a:solidFill>
            </a:rPr>
            <a:t>  </a:t>
          </a:r>
          <a:r>
            <a:rPr lang="ar-DZ" sz="24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وربما يكون مقصي </a:t>
          </a:r>
          <a:endParaRPr lang="ar-DZ" sz="2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396872</xdr:colOff>
      <xdr:row>8</xdr:row>
      <xdr:rowOff>206375</xdr:rowOff>
    </xdr:from>
    <xdr:to>
      <xdr:col>8</xdr:col>
      <xdr:colOff>206371</xdr:colOff>
      <xdr:row>20</xdr:row>
      <xdr:rowOff>174626</xdr:rowOff>
    </xdr:to>
    <xdr:cxnSp macro="">
      <xdr:nvCxnSpPr>
        <xdr:cNvPr id="14" name="Connecteur droit avec flèche 13"/>
        <xdr:cNvCxnSpPr/>
      </xdr:nvCxnSpPr>
      <xdr:spPr>
        <a:xfrm rot="16200000" flipV="1">
          <a:off x="12478988253" y="2333626"/>
          <a:ext cx="3016251" cy="2825749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444500</xdr:colOff>
      <xdr:row>15</xdr:row>
      <xdr:rowOff>222250</xdr:rowOff>
    </xdr:from>
    <xdr:to>
      <xdr:col>9</xdr:col>
      <xdr:colOff>412750</xdr:colOff>
      <xdr:row>27</xdr:row>
      <xdr:rowOff>31750</xdr:rowOff>
    </xdr:to>
    <xdr:cxnSp macro="">
      <xdr:nvCxnSpPr>
        <xdr:cNvPr id="2" name="Connecteur droit avec flèche 1"/>
        <xdr:cNvCxnSpPr/>
      </xdr:nvCxnSpPr>
      <xdr:spPr>
        <a:xfrm flipV="1">
          <a:off x="12478099250" y="3937000"/>
          <a:ext cx="3730625" cy="27813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444500</xdr:colOff>
      <xdr:row>16</xdr:row>
      <xdr:rowOff>222250</xdr:rowOff>
    </xdr:from>
    <xdr:to>
      <xdr:col>9</xdr:col>
      <xdr:colOff>396875</xdr:colOff>
      <xdr:row>27</xdr:row>
      <xdr:rowOff>31750</xdr:rowOff>
    </xdr:to>
    <xdr:cxnSp macro="">
      <xdr:nvCxnSpPr>
        <xdr:cNvPr id="3" name="Connecteur droit avec flèche 2"/>
        <xdr:cNvCxnSpPr/>
      </xdr:nvCxnSpPr>
      <xdr:spPr>
        <a:xfrm rot="5400000" flipH="1" flipV="1">
          <a:off x="12478015113" y="4284662"/>
          <a:ext cx="2533650" cy="23336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428624</xdr:colOff>
      <xdr:row>16</xdr:row>
      <xdr:rowOff>127000</xdr:rowOff>
    </xdr:from>
    <xdr:to>
      <xdr:col>9</xdr:col>
      <xdr:colOff>444499</xdr:colOff>
      <xdr:row>27</xdr:row>
      <xdr:rowOff>47625</xdr:rowOff>
    </xdr:to>
    <xdr:cxnSp macro="">
      <xdr:nvCxnSpPr>
        <xdr:cNvPr id="4" name="Connecteur droit avec flèche 3"/>
        <xdr:cNvCxnSpPr/>
      </xdr:nvCxnSpPr>
      <xdr:spPr>
        <a:xfrm rot="5400000" flipH="1" flipV="1">
          <a:off x="12477129288" y="5027613"/>
          <a:ext cx="2644775" cy="7683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26</xdr:row>
      <xdr:rowOff>47626</xdr:rowOff>
    </xdr:from>
    <xdr:to>
      <xdr:col>10</xdr:col>
      <xdr:colOff>222250</xdr:colOff>
      <xdr:row>31</xdr:row>
      <xdr:rowOff>142876</xdr:rowOff>
    </xdr:to>
    <xdr:sp macro="" textlink="">
      <xdr:nvSpPr>
        <xdr:cNvPr id="5" name="Rectangle 4"/>
        <xdr:cNvSpPr/>
      </xdr:nvSpPr>
      <xdr:spPr>
        <a:xfrm>
          <a:off x="12477537275" y="6486526"/>
          <a:ext cx="4308475" cy="133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3200" b="1">
              <a:solidFill>
                <a:sysClr val="windowText" lastClr="000000"/>
              </a:solidFill>
            </a:rPr>
            <a:t>هنا يتم الاقصاء بسبب التوقيت أو العلامة فيظهر في المجموع النتيجة</a:t>
          </a:r>
          <a:r>
            <a:rPr lang="ar-DZ" sz="3200" b="1" baseline="0">
              <a:solidFill>
                <a:sysClr val="windowText" lastClr="000000"/>
              </a:solidFill>
            </a:rPr>
            <a:t> "مقصي"</a:t>
          </a:r>
          <a:endParaRPr lang="ar-DZ" sz="3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254000</xdr:colOff>
      <xdr:row>23</xdr:row>
      <xdr:rowOff>238125</xdr:rowOff>
    </xdr:from>
    <xdr:to>
      <xdr:col>18</xdr:col>
      <xdr:colOff>301625</xdr:colOff>
      <xdr:row>31</xdr:row>
      <xdr:rowOff>0</xdr:rowOff>
    </xdr:to>
    <xdr:sp macro="" textlink="">
      <xdr:nvSpPr>
        <xdr:cNvPr id="6" name="Rectangle 5"/>
        <xdr:cNvSpPr/>
      </xdr:nvSpPr>
      <xdr:spPr>
        <a:xfrm>
          <a:off x="12470999950" y="5934075"/>
          <a:ext cx="4600575" cy="1743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800" b="1">
              <a:solidFill>
                <a:sysClr val="windowText" lastClr="000000"/>
              </a:solidFill>
            </a:rPr>
            <a:t>رغم ان جمال8</a:t>
          </a:r>
          <a:r>
            <a:rPr lang="ar-DZ" sz="2800" b="1" baseline="0">
              <a:solidFill>
                <a:sysClr val="windowText" lastClr="000000"/>
              </a:solidFill>
            </a:rPr>
            <a:t> وجما9 مقصيان</a:t>
          </a:r>
        </a:p>
        <a:p>
          <a:pPr algn="ctr" rtl="1"/>
          <a:r>
            <a:rPr lang="ar-DZ" sz="2800" b="1" baseline="0">
              <a:solidFill>
                <a:sysClr val="windowText" lastClr="000000"/>
              </a:solidFill>
            </a:rPr>
            <a:t>الا اني اريد ظهورهما هنا سواء عشوائيا او وفق عدد الاقصاءات او الاسم؛ مبدئيا اريد ظهور المقصين </a:t>
          </a:r>
          <a:endParaRPr lang="ar-DZ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31750</xdr:colOff>
      <xdr:row>16</xdr:row>
      <xdr:rowOff>142876</xdr:rowOff>
    </xdr:from>
    <xdr:to>
      <xdr:col>12</xdr:col>
      <xdr:colOff>222250</xdr:colOff>
      <xdr:row>25</xdr:row>
      <xdr:rowOff>127000</xdr:rowOff>
    </xdr:to>
    <xdr:cxnSp macro="">
      <xdr:nvCxnSpPr>
        <xdr:cNvPr id="7" name="Connecteur droit avec flèche 6"/>
        <xdr:cNvCxnSpPr/>
      </xdr:nvCxnSpPr>
      <xdr:spPr>
        <a:xfrm flipV="1">
          <a:off x="12475632275" y="4105276"/>
          <a:ext cx="2847975" cy="221297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682625</xdr:colOff>
      <xdr:row>15</xdr:row>
      <xdr:rowOff>63500</xdr:rowOff>
    </xdr:from>
    <xdr:to>
      <xdr:col>12</xdr:col>
      <xdr:colOff>206375</xdr:colOff>
      <xdr:row>25</xdr:row>
      <xdr:rowOff>79375</xdr:rowOff>
    </xdr:to>
    <xdr:cxnSp macro="">
      <xdr:nvCxnSpPr>
        <xdr:cNvPr id="8" name="Connecteur droit avec flèche 7"/>
        <xdr:cNvCxnSpPr/>
      </xdr:nvCxnSpPr>
      <xdr:spPr>
        <a:xfrm flipV="1">
          <a:off x="12475648150" y="3778250"/>
          <a:ext cx="2933700" cy="24923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1111250</xdr:colOff>
      <xdr:row>21</xdr:row>
      <xdr:rowOff>142876</xdr:rowOff>
    </xdr:from>
    <xdr:to>
      <xdr:col>12</xdr:col>
      <xdr:colOff>476248</xdr:colOff>
      <xdr:row>26</xdr:row>
      <xdr:rowOff>95253</xdr:rowOff>
    </xdr:to>
    <xdr:cxnSp macro="">
      <xdr:nvCxnSpPr>
        <xdr:cNvPr id="9" name="Connecteur droit avec flèche 8"/>
        <xdr:cNvCxnSpPr/>
      </xdr:nvCxnSpPr>
      <xdr:spPr>
        <a:xfrm rot="5400000" flipH="1" flipV="1">
          <a:off x="12475041725" y="5680078"/>
          <a:ext cx="1190627" cy="517523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904876</xdr:colOff>
      <xdr:row>22</xdr:row>
      <xdr:rowOff>15878</xdr:rowOff>
    </xdr:from>
    <xdr:to>
      <xdr:col>12</xdr:col>
      <xdr:colOff>460376</xdr:colOff>
      <xdr:row>26</xdr:row>
      <xdr:rowOff>111126</xdr:rowOff>
    </xdr:to>
    <xdr:cxnSp macro="">
      <xdr:nvCxnSpPr>
        <xdr:cNvPr id="10" name="Connecteur droit avec flèche 9"/>
        <xdr:cNvCxnSpPr/>
      </xdr:nvCxnSpPr>
      <xdr:spPr>
        <a:xfrm rot="5400000" flipH="1" flipV="1">
          <a:off x="12475205238" y="5653089"/>
          <a:ext cx="1085848" cy="7080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254000</xdr:colOff>
      <xdr:row>20</xdr:row>
      <xdr:rowOff>174625</xdr:rowOff>
    </xdr:from>
    <xdr:to>
      <xdr:col>5</xdr:col>
      <xdr:colOff>365125</xdr:colOff>
      <xdr:row>24</xdr:row>
      <xdr:rowOff>158750</xdr:rowOff>
    </xdr:to>
    <xdr:sp macro="" textlink="">
      <xdr:nvSpPr>
        <xdr:cNvPr id="11" name="Rectangle à coins arrondis 10"/>
        <xdr:cNvSpPr/>
      </xdr:nvSpPr>
      <xdr:spPr>
        <a:xfrm>
          <a:off x="12480528125" y="5127625"/>
          <a:ext cx="2568575" cy="974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400">
              <a:solidFill>
                <a:sysClr val="windowText" lastClr="000000"/>
              </a:solidFill>
            </a:rPr>
            <a:t>هنا يتم جمع قيم </a:t>
          </a:r>
          <a:r>
            <a:rPr lang="fr-FR" sz="2400">
              <a:solidFill>
                <a:sysClr val="windowText" lastClr="000000"/>
              </a:solidFill>
            </a:rPr>
            <a:t>D9+F9+H9 </a:t>
          </a:r>
          <a:r>
            <a:rPr lang="ar-DZ" sz="2400">
              <a:solidFill>
                <a:sysClr val="windowText" lastClr="000000"/>
              </a:solidFill>
            </a:rPr>
            <a:t>  </a:t>
          </a:r>
          <a:r>
            <a:rPr lang="ar-DZ" sz="24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وربما يكون مقصي </a:t>
          </a:r>
          <a:endParaRPr lang="ar-DZ" sz="2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396872</xdr:colOff>
      <xdr:row>8</xdr:row>
      <xdr:rowOff>206375</xdr:rowOff>
    </xdr:from>
    <xdr:to>
      <xdr:col>8</xdr:col>
      <xdr:colOff>206371</xdr:colOff>
      <xdr:row>20</xdr:row>
      <xdr:rowOff>174626</xdr:rowOff>
    </xdr:to>
    <xdr:cxnSp macro="">
      <xdr:nvCxnSpPr>
        <xdr:cNvPr id="12" name="Connecteur droit avec flèche 11"/>
        <xdr:cNvCxnSpPr/>
      </xdr:nvCxnSpPr>
      <xdr:spPr>
        <a:xfrm rot="16200000" flipV="1">
          <a:off x="12478997778" y="2247901"/>
          <a:ext cx="2940051" cy="2819399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8;&#1585;&#1578;&#1610;&#1576;%20&#1575;&#1604;&#1601;&#1585;&#1583;&#16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ترتيب الفردي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T23"/>
  <sheetViews>
    <sheetView rightToLeft="1" view="pageBreakPreview" zoomScale="60" zoomScaleNormal="82" workbookViewId="0">
      <selection activeCell="C28" sqref="C28"/>
    </sheetView>
  </sheetViews>
  <sheetFormatPr baseColWidth="10" defaultColWidth="8.88671875" defaultRowHeight="20.100000000000001" customHeight="1"/>
  <cols>
    <col min="1" max="1" width="5" style="59" customWidth="1"/>
    <col min="2" max="2" width="12.5546875" style="59" customWidth="1"/>
    <col min="3" max="3" width="5.77734375" style="59" customWidth="1"/>
    <col min="4" max="4" width="5.21875" style="59" customWidth="1"/>
    <col min="5" max="5" width="5.109375" style="59" customWidth="1"/>
    <col min="6" max="6" width="7" style="59" bestFit="1" customWidth="1"/>
    <col min="7" max="7" width="6.21875" style="60" customWidth="1"/>
    <col min="8" max="8" width="5.77734375" style="59" customWidth="1"/>
    <col min="9" max="11" width="8.77734375" style="61" customWidth="1"/>
    <col min="12" max="12" width="13.44140625" style="59" customWidth="1"/>
    <col min="13" max="13" width="7" style="59" customWidth="1"/>
    <col min="14" max="16" width="9" style="59" bestFit="1" customWidth="1"/>
    <col min="17" max="17" width="10.109375" style="59" bestFit="1" customWidth="1"/>
    <col min="18" max="19" width="9" style="59" bestFit="1" customWidth="1"/>
    <col min="20" max="16384" width="8.88671875" style="59"/>
  </cols>
  <sheetData>
    <row r="2" spans="1:20" ht="20.100000000000001" customHeight="1">
      <c r="A2" s="57" t="s">
        <v>22</v>
      </c>
      <c r="B2" s="57"/>
      <c r="C2" s="57"/>
      <c r="D2" s="57"/>
      <c r="E2" s="57"/>
      <c r="F2" s="57"/>
      <c r="G2" s="57"/>
      <c r="H2" s="57"/>
      <c r="I2" s="57"/>
      <c r="J2" s="58"/>
      <c r="K2" s="57" t="s">
        <v>23</v>
      </c>
      <c r="L2" s="57"/>
      <c r="M2" s="57"/>
      <c r="N2" s="57"/>
      <c r="O2" s="57"/>
      <c r="P2" s="57"/>
      <c r="Q2" s="57"/>
      <c r="R2" s="57"/>
      <c r="S2" s="57"/>
    </row>
    <row r="3" spans="1:20" ht="20.100000000000001" customHeight="1">
      <c r="A3" s="57"/>
      <c r="B3" s="57"/>
      <c r="C3" s="57"/>
      <c r="D3" s="57"/>
      <c r="E3" s="57"/>
      <c r="F3" s="57"/>
      <c r="G3" s="57"/>
      <c r="H3" s="57"/>
      <c r="I3" s="57"/>
      <c r="J3" s="58"/>
      <c r="K3" s="57"/>
      <c r="L3" s="57"/>
      <c r="M3" s="57"/>
      <c r="N3" s="57"/>
      <c r="O3" s="57"/>
      <c r="P3" s="57"/>
      <c r="Q3" s="57"/>
      <c r="R3" s="57"/>
      <c r="S3" s="57"/>
    </row>
    <row r="4" spans="1:20" ht="20.100000000000001" customHeight="1" thickBot="1"/>
    <row r="5" spans="1:20" ht="20.100000000000001" customHeight="1" thickTop="1">
      <c r="A5" s="62" t="s">
        <v>6</v>
      </c>
      <c r="B5" s="63" t="s">
        <v>1</v>
      </c>
      <c r="C5" s="64">
        <v>1</v>
      </c>
      <c r="D5" s="65"/>
      <c r="E5" s="64">
        <v>2</v>
      </c>
      <c r="F5" s="65"/>
      <c r="G5" s="66">
        <v>3</v>
      </c>
      <c r="H5" s="65"/>
      <c r="I5" s="67" t="s">
        <v>2</v>
      </c>
      <c r="J5" s="68"/>
      <c r="K5" s="69" t="s">
        <v>0</v>
      </c>
      <c r="L5" s="70" t="s">
        <v>1</v>
      </c>
      <c r="M5" s="71">
        <v>1</v>
      </c>
      <c r="N5" s="71"/>
      <c r="O5" s="71">
        <v>2</v>
      </c>
      <c r="P5" s="71"/>
      <c r="Q5" s="71">
        <v>3</v>
      </c>
      <c r="R5" s="71"/>
      <c r="S5" s="72" t="s">
        <v>2</v>
      </c>
    </row>
    <row r="6" spans="1:20" ht="20.100000000000001" customHeight="1">
      <c r="A6" s="73"/>
      <c r="B6" s="74"/>
      <c r="C6" s="75"/>
      <c r="D6" s="76"/>
      <c r="E6" s="75"/>
      <c r="F6" s="76"/>
      <c r="G6" s="77"/>
      <c r="H6" s="76"/>
      <c r="I6" s="78"/>
      <c r="J6" s="68"/>
      <c r="K6" s="79"/>
      <c r="L6" s="80"/>
      <c r="M6" s="81"/>
      <c r="N6" s="81"/>
      <c r="O6" s="81"/>
      <c r="P6" s="81"/>
      <c r="Q6" s="81"/>
      <c r="R6" s="81"/>
      <c r="S6" s="82"/>
    </row>
    <row r="7" spans="1:20" ht="20.100000000000001" customHeight="1">
      <c r="A7" s="73"/>
      <c r="B7" s="74"/>
      <c r="C7" s="62" t="s">
        <v>3</v>
      </c>
      <c r="D7" s="62" t="s">
        <v>4</v>
      </c>
      <c r="E7" s="62" t="s">
        <v>5</v>
      </c>
      <c r="F7" s="62" t="s">
        <v>4</v>
      </c>
      <c r="G7" s="63" t="s">
        <v>3</v>
      </c>
      <c r="H7" s="62" t="s">
        <v>4</v>
      </c>
      <c r="I7" s="78"/>
      <c r="J7" s="68"/>
      <c r="K7" s="79"/>
      <c r="L7" s="80"/>
      <c r="M7" s="83" t="s">
        <v>3</v>
      </c>
      <c r="N7" s="83" t="s">
        <v>4</v>
      </c>
      <c r="O7" s="83" t="s">
        <v>5</v>
      </c>
      <c r="P7" s="83" t="s">
        <v>4</v>
      </c>
      <c r="Q7" s="80" t="s">
        <v>3</v>
      </c>
      <c r="R7" s="83" t="s">
        <v>4</v>
      </c>
      <c r="S7" s="82"/>
    </row>
    <row r="8" spans="1:20" ht="20.100000000000001" customHeight="1" thickBot="1">
      <c r="A8" s="84"/>
      <c r="B8" s="85"/>
      <c r="C8" s="84"/>
      <c r="D8" s="84"/>
      <c r="E8" s="84"/>
      <c r="F8" s="84"/>
      <c r="G8" s="85"/>
      <c r="H8" s="84"/>
      <c r="I8" s="86"/>
      <c r="J8" s="87"/>
      <c r="K8" s="88"/>
      <c r="L8" s="89"/>
      <c r="M8" s="90"/>
      <c r="N8" s="90"/>
      <c r="O8" s="90"/>
      <c r="P8" s="90"/>
      <c r="Q8" s="89"/>
      <c r="R8" s="90"/>
      <c r="S8" s="91"/>
    </row>
    <row r="9" spans="1:20" ht="20.100000000000001" customHeight="1">
      <c r="A9" s="92">
        <v>1</v>
      </c>
      <c r="B9" s="93" t="s">
        <v>7</v>
      </c>
      <c r="C9" s="94">
        <v>2.5</v>
      </c>
      <c r="D9" s="95">
        <f>IF(C9="","",IF(C9&gt;4,"مقصى",1210-7*(60*INT($C9)+100*($C9-INT($C9))-130)))</f>
        <v>930</v>
      </c>
      <c r="E9" s="96">
        <v>199</v>
      </c>
      <c r="F9" s="97">
        <v>199</v>
      </c>
      <c r="G9" s="98">
        <v>22</v>
      </c>
      <c r="H9" s="97">
        <f>IF($G9="","",IF($G9&gt;=33,"مقصى",1180-1*(60*INT($G9)+100*($G9-INT($G9))-1500)))</f>
        <v>1360</v>
      </c>
      <c r="I9" s="97">
        <f>IF(OR(D9="مقصى",F9="مقصى",H9="مقصى"),"مقصى",D9+F9+H9)</f>
        <v>2489</v>
      </c>
      <c r="J9" s="99"/>
      <c r="K9" s="100">
        <v>1</v>
      </c>
      <c r="L9" s="101" t="str">
        <f t="array" ref="L9">INDEX($B$9:$B$23,MIN(IF(($I$9:$I$23=LARGE($I$8:$I$23,ROWS($L$9:L9)))*ISNA(MATCH($B$9:$B$23,$L$8:L8,0)),ROW($B$9:$B$23)-ROW($B$9)+1)))</f>
        <v>جمال 01</v>
      </c>
      <c r="M9" s="102">
        <f>VLOOKUP($L9,$B$9:$I$23,COLUMN(C7),0)</f>
        <v>930</v>
      </c>
      <c r="N9" s="102">
        <f t="shared" ref="N9:S23" si="0">VLOOKUP($L9,$B$9:$I$23,COLUMN(C8),0)</f>
        <v>930</v>
      </c>
      <c r="O9" s="102">
        <f t="shared" si="0"/>
        <v>199</v>
      </c>
      <c r="P9" s="102">
        <f t="shared" si="0"/>
        <v>199</v>
      </c>
      <c r="Q9" s="102">
        <f t="shared" si="0"/>
        <v>22</v>
      </c>
      <c r="R9" s="102">
        <f t="shared" si="0"/>
        <v>1360</v>
      </c>
      <c r="S9" s="103">
        <f t="shared" si="0"/>
        <v>2489</v>
      </c>
      <c r="T9" s="104"/>
    </row>
    <row r="10" spans="1:20" ht="20.100000000000001" customHeight="1">
      <c r="A10" s="92">
        <v>2</v>
      </c>
      <c r="B10" s="93" t="s">
        <v>8</v>
      </c>
      <c r="C10" s="94">
        <v>3.5</v>
      </c>
      <c r="D10" s="95">
        <f t="shared" ref="D10:F23" si="1">IF(C10="","",IF(C10&gt;4,"مقصى",1210-7*(60*INT($C10)+100*($C10-INT($C10))-130)))</f>
        <v>510</v>
      </c>
      <c r="E10" s="96">
        <v>199</v>
      </c>
      <c r="F10" s="97">
        <v>199</v>
      </c>
      <c r="G10" s="98">
        <v>26.18</v>
      </c>
      <c r="H10" s="97">
        <f>IF($G10="","",IF($G10&gt;=33,"مقصى",1180-1*(60*INT($G10)+100*($G10-INT($G10))-1500)))</f>
        <v>1102</v>
      </c>
      <c r="I10" s="97">
        <f t="shared" ref="I10:I23" si="2">IF(OR(D10="مقصى",F10="مقصى",H10="مقصى"),"مقصى",D10+F10+H10)</f>
        <v>1811</v>
      </c>
      <c r="J10" s="105"/>
      <c r="K10" s="106">
        <v>2</v>
      </c>
      <c r="L10" s="107" t="str">
        <f t="array" ref="L10">INDEX($B$9:$B$23,MIN(IF(($I$9:$I$23=LARGE($I$8:$I$23,ROWS($L$9:L10)))*ISNA(MATCH($B$9:$B$23,$L$8:L9,0)),ROW($B$9:$B$23)-ROW($B$9)+1)))</f>
        <v>جمال 04</v>
      </c>
      <c r="M10" s="102">
        <f t="shared" ref="M10:M23" si="3">VLOOKUP($L10,$B$9:$I$23,COLUMN(C8),0)</f>
        <v>909.00000000000023</v>
      </c>
      <c r="N10" s="108">
        <f t="shared" si="0"/>
        <v>909.00000000000023</v>
      </c>
      <c r="O10" s="108">
        <f t="shared" si="0"/>
        <v>122</v>
      </c>
      <c r="P10" s="108">
        <f t="shared" si="0"/>
        <v>180</v>
      </c>
      <c r="Q10" s="108">
        <f t="shared" si="0"/>
        <v>25.43</v>
      </c>
      <c r="R10" s="108">
        <f t="shared" si="0"/>
        <v>1137</v>
      </c>
      <c r="S10" s="109">
        <f t="shared" si="0"/>
        <v>2226</v>
      </c>
      <c r="T10" s="104"/>
    </row>
    <row r="11" spans="1:20" ht="20.100000000000001" customHeight="1">
      <c r="A11" s="92">
        <v>3</v>
      </c>
      <c r="B11" s="93" t="s">
        <v>9</v>
      </c>
      <c r="C11" s="94">
        <v>2.5099999999999998</v>
      </c>
      <c r="D11" s="95">
        <f t="shared" si="1"/>
        <v>923.00000000000023</v>
      </c>
      <c r="E11" s="96">
        <v>185</v>
      </c>
      <c r="F11" s="97">
        <v>185</v>
      </c>
      <c r="G11" s="98">
        <v>26.39</v>
      </c>
      <c r="H11" s="97">
        <v>999</v>
      </c>
      <c r="I11" s="97">
        <f t="shared" si="2"/>
        <v>2107</v>
      </c>
      <c r="J11" s="105"/>
      <c r="K11" s="106">
        <v>3</v>
      </c>
      <c r="L11" s="107" t="str">
        <f t="array" ref="L11">INDEX($B$9:$B$23,MIN(IF(($I$9:$I$23=LARGE($I$8:$I$23,ROWS($L$9:L11)))*ISNA(MATCH($B$9:$B$23,$L$8:L10,0)),ROW($B$9:$B$23)-ROW($B$9)+1)))</f>
        <v>جمال 15</v>
      </c>
      <c r="M11" s="102">
        <f t="shared" si="3"/>
        <v>860</v>
      </c>
      <c r="N11" s="107">
        <f t="shared" si="0"/>
        <v>860</v>
      </c>
      <c r="O11" s="107">
        <f t="shared" si="0"/>
        <v>190</v>
      </c>
      <c r="P11" s="107">
        <f t="shared" si="0"/>
        <v>305</v>
      </c>
      <c r="Q11" s="107">
        <f t="shared" si="0"/>
        <v>27.4</v>
      </c>
      <c r="R11" s="107">
        <f t="shared" si="0"/>
        <v>1020.0000000000002</v>
      </c>
      <c r="S11" s="110">
        <f t="shared" si="0"/>
        <v>2185</v>
      </c>
    </row>
    <row r="12" spans="1:20" ht="20.100000000000001" customHeight="1">
      <c r="A12" s="92">
        <v>4</v>
      </c>
      <c r="B12" s="93" t="s">
        <v>10</v>
      </c>
      <c r="C12" s="94">
        <v>2.5299999999999998</v>
      </c>
      <c r="D12" s="95">
        <f t="shared" si="1"/>
        <v>909.00000000000023</v>
      </c>
      <c r="E12" s="96">
        <v>122</v>
      </c>
      <c r="F12" s="97">
        <v>180</v>
      </c>
      <c r="G12" s="98">
        <v>25.43</v>
      </c>
      <c r="H12" s="97">
        <f t="shared" ref="H12:H23" si="4">IF($G12="","",IF($G12&gt;=33,"مقصى",1180-1*(60*INT($G12)+100*($G12-INT($G12))-1500)))</f>
        <v>1137</v>
      </c>
      <c r="I12" s="97">
        <f t="shared" si="2"/>
        <v>2226</v>
      </c>
      <c r="J12" s="105"/>
      <c r="K12" s="106">
        <v>4</v>
      </c>
      <c r="L12" s="107" t="str">
        <f t="array" ref="L12">INDEX($B$9:$B$23,MIN(IF(($I$9:$I$23=LARGE($I$8:$I$23,ROWS($L$9:L12)))*ISNA(MATCH($B$9:$B$23,$L$8:L11,0)),ROW($B$9:$B$23)-ROW($B$9)+1)))</f>
        <v>جمال 03</v>
      </c>
      <c r="M12" s="102">
        <f t="shared" si="3"/>
        <v>923.00000000000023</v>
      </c>
      <c r="N12" s="107">
        <f t="shared" si="0"/>
        <v>923.00000000000023</v>
      </c>
      <c r="O12" s="107">
        <f t="shared" si="0"/>
        <v>185</v>
      </c>
      <c r="P12" s="107">
        <f t="shared" si="0"/>
        <v>185</v>
      </c>
      <c r="Q12" s="107">
        <f t="shared" si="0"/>
        <v>26.39</v>
      </c>
      <c r="R12" s="107">
        <f t="shared" si="0"/>
        <v>999</v>
      </c>
      <c r="S12" s="110">
        <f t="shared" si="0"/>
        <v>2107</v>
      </c>
    </row>
    <row r="13" spans="1:20" ht="20.100000000000001" customHeight="1">
      <c r="A13" s="92">
        <v>5</v>
      </c>
      <c r="B13" s="93" t="s">
        <v>11</v>
      </c>
      <c r="C13" s="94">
        <v>3.11</v>
      </c>
      <c r="D13" s="95">
        <f t="shared" si="1"/>
        <v>783</v>
      </c>
      <c r="E13" s="96">
        <v>180</v>
      </c>
      <c r="F13" s="97">
        <v>180</v>
      </c>
      <c r="G13" s="98">
        <v>28.22</v>
      </c>
      <c r="H13" s="97">
        <f t="shared" si="4"/>
        <v>978</v>
      </c>
      <c r="I13" s="97">
        <f t="shared" si="2"/>
        <v>1941</v>
      </c>
      <c r="J13" s="105"/>
      <c r="K13" s="106">
        <v>5</v>
      </c>
      <c r="L13" s="107" t="str">
        <f t="array" ref="L13">INDEX($B$9:$B$23,MIN(IF(($I$9:$I$23=LARGE($I$8:$I$23,ROWS($L$9:L13)))*ISNA(MATCH($B$9:$B$23,$L$8:L12,0)),ROW($B$9:$B$23)-ROW($B$9)+1)))</f>
        <v>جمال 07</v>
      </c>
      <c r="M13" s="102">
        <f t="shared" si="3"/>
        <v>762</v>
      </c>
      <c r="N13" s="107">
        <f t="shared" si="0"/>
        <v>762</v>
      </c>
      <c r="O13" s="107">
        <f t="shared" si="0"/>
        <v>182</v>
      </c>
      <c r="P13" s="107">
        <f t="shared" si="0"/>
        <v>160</v>
      </c>
      <c r="Q13" s="107">
        <f t="shared" si="0"/>
        <v>27.22</v>
      </c>
      <c r="R13" s="107">
        <f t="shared" si="0"/>
        <v>1038</v>
      </c>
      <c r="S13" s="110">
        <f t="shared" si="0"/>
        <v>1960</v>
      </c>
    </row>
    <row r="14" spans="1:20" ht="20.100000000000001" customHeight="1">
      <c r="A14" s="92">
        <v>6</v>
      </c>
      <c r="B14" s="93" t="s">
        <v>12</v>
      </c>
      <c r="C14" s="94">
        <v>3.2</v>
      </c>
      <c r="D14" s="95">
        <f t="shared" si="1"/>
        <v>719.99999999999977</v>
      </c>
      <c r="E14" s="96">
        <v>181</v>
      </c>
      <c r="F14" s="97">
        <v>187</v>
      </c>
      <c r="G14" s="98">
        <v>28.12</v>
      </c>
      <c r="H14" s="97">
        <f t="shared" si="4"/>
        <v>988</v>
      </c>
      <c r="I14" s="97">
        <f t="shared" si="2"/>
        <v>1894.9999999999998</v>
      </c>
      <c r="J14" s="105"/>
      <c r="K14" s="106">
        <v>6</v>
      </c>
      <c r="L14" s="107" t="str">
        <f t="array" ref="L14">INDEX($B$9:$B$23,MIN(IF(($I$9:$I$23=LARGE($I$8:$I$23,ROWS($L$9:L14)))*ISNA(MATCH($B$9:$B$23,$L$8:L13,0)),ROW($B$9:$B$23)-ROW($B$9)+1)))</f>
        <v>جمال 05</v>
      </c>
      <c r="M14" s="102">
        <f t="shared" si="3"/>
        <v>783</v>
      </c>
      <c r="N14" s="107">
        <f t="shared" si="0"/>
        <v>783</v>
      </c>
      <c r="O14" s="107">
        <f t="shared" si="0"/>
        <v>180</v>
      </c>
      <c r="P14" s="107">
        <f t="shared" si="0"/>
        <v>180</v>
      </c>
      <c r="Q14" s="107">
        <f t="shared" si="0"/>
        <v>28.22</v>
      </c>
      <c r="R14" s="107">
        <f t="shared" si="0"/>
        <v>978</v>
      </c>
      <c r="S14" s="110">
        <f t="shared" si="0"/>
        <v>1941</v>
      </c>
    </row>
    <row r="15" spans="1:20" ht="20.100000000000001" customHeight="1">
      <c r="A15" s="92">
        <v>7</v>
      </c>
      <c r="B15" s="93" t="s">
        <v>13</v>
      </c>
      <c r="C15" s="94">
        <v>3.14</v>
      </c>
      <c r="D15" s="95">
        <f t="shared" si="1"/>
        <v>762</v>
      </c>
      <c r="E15" s="96">
        <v>182</v>
      </c>
      <c r="F15" s="97">
        <v>160</v>
      </c>
      <c r="G15" s="98">
        <v>27.22</v>
      </c>
      <c r="H15" s="97">
        <f t="shared" si="4"/>
        <v>1038</v>
      </c>
      <c r="I15" s="97">
        <f t="shared" si="2"/>
        <v>1960</v>
      </c>
      <c r="J15" s="105"/>
      <c r="K15" s="106">
        <v>7</v>
      </c>
      <c r="L15" s="107" t="str">
        <f t="array" ref="L15">INDEX($B$9:$B$23,MIN(IF(($I$9:$I$23=LARGE($I$8:$I$23,ROWS($L$9:L15)))*ISNA(MATCH($B$9:$B$23,$L$8:L14,0)),ROW($B$9:$B$23)-ROW($B$9)+1)))</f>
        <v>جمال 11</v>
      </c>
      <c r="M15" s="102">
        <f t="shared" si="3"/>
        <v>790</v>
      </c>
      <c r="N15" s="107">
        <f t="shared" si="0"/>
        <v>790</v>
      </c>
      <c r="O15" s="107">
        <f t="shared" si="0"/>
        <v>186</v>
      </c>
      <c r="P15" s="107">
        <f t="shared" si="0"/>
        <v>157</v>
      </c>
      <c r="Q15" s="107">
        <f t="shared" si="0"/>
        <v>28.1</v>
      </c>
      <c r="R15" s="107">
        <f t="shared" si="0"/>
        <v>989.99999999999977</v>
      </c>
      <c r="S15" s="110">
        <f t="shared" si="0"/>
        <v>1936.9999999999998</v>
      </c>
    </row>
    <row r="16" spans="1:20" ht="20.100000000000001" customHeight="1">
      <c r="A16" s="92">
        <v>8</v>
      </c>
      <c r="B16" s="93" t="s">
        <v>14</v>
      </c>
      <c r="C16" s="94">
        <v>6</v>
      </c>
      <c r="D16" s="111" t="str">
        <f t="shared" si="1"/>
        <v>مقصى</v>
      </c>
      <c r="E16" s="96">
        <v>183</v>
      </c>
      <c r="F16" s="97">
        <v>206</v>
      </c>
      <c r="G16" s="98">
        <v>29.33</v>
      </c>
      <c r="H16" s="97">
        <f t="shared" si="4"/>
        <v>907.00000000000023</v>
      </c>
      <c r="I16" s="97" t="str">
        <f t="shared" si="2"/>
        <v>مقصى</v>
      </c>
      <c r="J16" s="105"/>
      <c r="K16" s="106">
        <v>8</v>
      </c>
      <c r="L16" s="107" t="str">
        <f t="array" ref="L16">INDEX($B$9:$B$23,MIN(IF(($I$9:$I$23=LARGE($I$8:$I$23,ROWS($L$9:L16)))*ISNA(MATCH($B$9:$B$23,$L$8:L15,0)),ROW($B$9:$B$23)-ROW($B$9)+1)))</f>
        <v>جمال 06</v>
      </c>
      <c r="M16" s="102">
        <f t="shared" si="3"/>
        <v>719.99999999999977</v>
      </c>
      <c r="N16" s="107">
        <f t="shared" si="0"/>
        <v>719.99999999999977</v>
      </c>
      <c r="O16" s="107">
        <f t="shared" si="0"/>
        <v>181</v>
      </c>
      <c r="P16" s="107">
        <f t="shared" si="0"/>
        <v>187</v>
      </c>
      <c r="Q16" s="107">
        <f t="shared" si="0"/>
        <v>28.12</v>
      </c>
      <c r="R16" s="107">
        <f t="shared" si="0"/>
        <v>988</v>
      </c>
      <c r="S16" s="110">
        <f t="shared" si="0"/>
        <v>1894.9999999999998</v>
      </c>
    </row>
    <row r="17" spans="1:19" ht="20.100000000000001" customHeight="1">
      <c r="A17" s="92">
        <v>9</v>
      </c>
      <c r="B17" s="93" t="s">
        <v>15</v>
      </c>
      <c r="C17" s="94">
        <v>2.5499999999999998</v>
      </c>
      <c r="D17" s="95">
        <f t="shared" si="1"/>
        <v>895</v>
      </c>
      <c r="E17" s="96">
        <v>10</v>
      </c>
      <c r="F17" s="111" t="str">
        <f t="shared" si="1"/>
        <v>مقصى</v>
      </c>
      <c r="G17" s="98">
        <v>44</v>
      </c>
      <c r="H17" s="112" t="str">
        <f t="shared" si="4"/>
        <v>مقصى</v>
      </c>
      <c r="I17" s="97" t="str">
        <f t="shared" si="2"/>
        <v>مقصى</v>
      </c>
      <c r="J17" s="105"/>
      <c r="K17" s="106">
        <v>9</v>
      </c>
      <c r="L17" s="107" t="str">
        <f t="array" ref="L17">INDEX($B$9:$B$23,MIN(IF(($I$9:$I$23=LARGE($I$8:$I$23,ROWS($L$9:L17)))*ISNA(MATCH($B$9:$B$23,$L$8:L16,0)),ROW($B$9:$B$23)-ROW($B$9)+1)))</f>
        <v>جمال 13</v>
      </c>
      <c r="M17" s="102">
        <f t="shared" si="3"/>
        <v>468</v>
      </c>
      <c r="N17" s="107">
        <f t="shared" si="0"/>
        <v>468</v>
      </c>
      <c r="O17" s="107">
        <f t="shared" si="0"/>
        <v>188</v>
      </c>
      <c r="P17" s="107">
        <f t="shared" si="0"/>
        <v>303</v>
      </c>
      <c r="Q17" s="107">
        <f t="shared" si="0"/>
        <v>26.15</v>
      </c>
      <c r="R17" s="107">
        <f t="shared" si="0"/>
        <v>1105.0000000000002</v>
      </c>
      <c r="S17" s="110">
        <f t="shared" si="0"/>
        <v>1876.0000000000002</v>
      </c>
    </row>
    <row r="18" spans="1:19" ht="20.100000000000001" customHeight="1">
      <c r="A18" s="92">
        <v>10</v>
      </c>
      <c r="B18" s="93" t="s">
        <v>16</v>
      </c>
      <c r="C18" s="94">
        <v>3.55</v>
      </c>
      <c r="D18" s="95">
        <f t="shared" si="1"/>
        <v>475</v>
      </c>
      <c r="E18" s="96">
        <v>185</v>
      </c>
      <c r="F18" s="97">
        <v>176</v>
      </c>
      <c r="G18" s="98">
        <v>25.44</v>
      </c>
      <c r="H18" s="97">
        <f t="shared" si="4"/>
        <v>1135.9999999999998</v>
      </c>
      <c r="I18" s="97">
        <f t="shared" si="2"/>
        <v>1786.9999999999998</v>
      </c>
      <c r="J18" s="105"/>
      <c r="K18" s="106">
        <v>10</v>
      </c>
      <c r="L18" s="107" t="str">
        <f t="array" ref="L18">INDEX($B$9:$B$23,MIN(IF(($I$9:$I$23=LARGE($I$8:$I$23,ROWS($L$9:L18)))*ISNA(MATCH($B$9:$B$23,$L$8:L17,0)),ROW($B$9:$B$23)-ROW($B$9)+1)))</f>
        <v>جمال 12</v>
      </c>
      <c r="M18" s="102">
        <f t="shared" si="3"/>
        <v>552</v>
      </c>
      <c r="N18" s="107">
        <f t="shared" si="0"/>
        <v>552</v>
      </c>
      <c r="O18" s="107">
        <f t="shared" si="0"/>
        <v>187</v>
      </c>
      <c r="P18" s="107">
        <f t="shared" si="0"/>
        <v>302</v>
      </c>
      <c r="Q18" s="107">
        <f t="shared" si="0"/>
        <v>28.2</v>
      </c>
      <c r="R18" s="107">
        <f t="shared" si="0"/>
        <v>980</v>
      </c>
      <c r="S18" s="110">
        <f t="shared" si="0"/>
        <v>1834</v>
      </c>
    </row>
    <row r="19" spans="1:19" ht="20.100000000000001" customHeight="1">
      <c r="A19" s="92">
        <v>11</v>
      </c>
      <c r="B19" s="93" t="s">
        <v>17</v>
      </c>
      <c r="C19" s="94">
        <v>3.1</v>
      </c>
      <c r="D19" s="95">
        <f t="shared" si="1"/>
        <v>790</v>
      </c>
      <c r="E19" s="96">
        <v>186</v>
      </c>
      <c r="F19" s="97">
        <v>157</v>
      </c>
      <c r="G19" s="98">
        <v>28.1</v>
      </c>
      <c r="H19" s="97">
        <f t="shared" si="4"/>
        <v>989.99999999999977</v>
      </c>
      <c r="I19" s="97">
        <f t="shared" si="2"/>
        <v>1936.9999999999998</v>
      </c>
      <c r="J19" s="105"/>
      <c r="K19" s="106">
        <v>11</v>
      </c>
      <c r="L19" s="107" t="str">
        <f t="array" ref="L19">INDEX($B$9:$B$23,MIN(IF(($I$9:$I$23=LARGE($I$8:$I$23,ROWS($L$9:L19)))*ISNA(MATCH($B$9:$B$23,$L$8:L18,0)),ROW($B$9:$B$23)-ROW($B$9)+1)))</f>
        <v>جمال 02</v>
      </c>
      <c r="M19" s="102">
        <f t="shared" si="3"/>
        <v>510</v>
      </c>
      <c r="N19" s="107">
        <f t="shared" si="0"/>
        <v>510</v>
      </c>
      <c r="O19" s="107">
        <f t="shared" si="0"/>
        <v>199</v>
      </c>
      <c r="P19" s="107">
        <f t="shared" si="0"/>
        <v>199</v>
      </c>
      <c r="Q19" s="107">
        <f t="shared" si="0"/>
        <v>26.18</v>
      </c>
      <c r="R19" s="107">
        <f t="shared" si="0"/>
        <v>1102</v>
      </c>
      <c r="S19" s="110">
        <f t="shared" si="0"/>
        <v>1811</v>
      </c>
    </row>
    <row r="20" spans="1:19" ht="20.100000000000001" customHeight="1">
      <c r="A20" s="92">
        <v>12</v>
      </c>
      <c r="B20" s="93" t="s">
        <v>18</v>
      </c>
      <c r="C20" s="94">
        <v>3.44</v>
      </c>
      <c r="D20" s="95">
        <f t="shared" si="1"/>
        <v>552</v>
      </c>
      <c r="E20" s="96">
        <v>187</v>
      </c>
      <c r="F20" s="97">
        <v>302</v>
      </c>
      <c r="G20" s="98">
        <v>28.2</v>
      </c>
      <c r="H20" s="97">
        <f t="shared" si="4"/>
        <v>980</v>
      </c>
      <c r="I20" s="97">
        <f t="shared" si="2"/>
        <v>1834</v>
      </c>
      <c r="J20" s="105"/>
      <c r="K20" s="106">
        <v>12</v>
      </c>
      <c r="L20" s="107" t="str">
        <f t="array" ref="L20">INDEX($B$9:$B$23,MIN(IF(($I$9:$I$23=LARGE($I$8:$I$23,ROWS($L$9:L20)))*ISNA(MATCH($B$9:$B$23,$L$8:L19,0)),ROW($B$9:$B$23)-ROW($B$9)+1)))</f>
        <v>جمال 10</v>
      </c>
      <c r="M20" s="102">
        <f t="shared" si="3"/>
        <v>475</v>
      </c>
      <c r="N20" s="107">
        <f t="shared" si="0"/>
        <v>475</v>
      </c>
      <c r="O20" s="107">
        <f t="shared" si="0"/>
        <v>185</v>
      </c>
      <c r="P20" s="107">
        <f t="shared" si="0"/>
        <v>176</v>
      </c>
      <c r="Q20" s="107">
        <f t="shared" si="0"/>
        <v>25.44</v>
      </c>
      <c r="R20" s="107">
        <f t="shared" si="0"/>
        <v>1135.9999999999998</v>
      </c>
      <c r="S20" s="110">
        <f t="shared" si="0"/>
        <v>1786.9999999999998</v>
      </c>
    </row>
    <row r="21" spans="1:19" ht="20.100000000000001" customHeight="1">
      <c r="A21" s="92">
        <v>13</v>
      </c>
      <c r="B21" s="93" t="s">
        <v>19</v>
      </c>
      <c r="C21" s="94">
        <v>3.56</v>
      </c>
      <c r="D21" s="95">
        <f t="shared" si="1"/>
        <v>468</v>
      </c>
      <c r="E21" s="96">
        <v>188</v>
      </c>
      <c r="F21" s="97">
        <v>303</v>
      </c>
      <c r="G21" s="98">
        <v>26.15</v>
      </c>
      <c r="H21" s="97">
        <f t="shared" si="4"/>
        <v>1105.0000000000002</v>
      </c>
      <c r="I21" s="97">
        <f t="shared" si="2"/>
        <v>1876.0000000000002</v>
      </c>
      <c r="J21" s="105"/>
      <c r="K21" s="106">
        <v>13</v>
      </c>
      <c r="L21" s="107" t="str">
        <f t="array" ref="L21">INDEX($B$9:$B$23,MIN(IF(($I$9:$I$23=LARGE($I$8:$I$23,ROWS($L$9:L21)))*ISNA(MATCH($B$9:$B$23,$L$8:L20,0)),ROW($B$9:$B$23)-ROW($B$9)+1)))</f>
        <v>جمال 14</v>
      </c>
      <c r="M21" s="102">
        <f t="shared" si="3"/>
        <v>244</v>
      </c>
      <c r="N21" s="107">
        <f t="shared" si="0"/>
        <v>244</v>
      </c>
      <c r="O21" s="107">
        <f t="shared" si="0"/>
        <v>189</v>
      </c>
      <c r="P21" s="107">
        <f t="shared" si="0"/>
        <v>304</v>
      </c>
      <c r="Q21" s="107">
        <f t="shared" si="0"/>
        <v>27.27</v>
      </c>
      <c r="R21" s="107">
        <f t="shared" si="0"/>
        <v>1033</v>
      </c>
      <c r="S21" s="110">
        <f t="shared" si="0"/>
        <v>1581</v>
      </c>
    </row>
    <row r="22" spans="1:19" ht="20.100000000000001" customHeight="1">
      <c r="A22" s="92">
        <v>14</v>
      </c>
      <c r="B22" s="93" t="s">
        <v>20</v>
      </c>
      <c r="C22" s="94">
        <v>3.88</v>
      </c>
      <c r="D22" s="95">
        <f t="shared" si="1"/>
        <v>244</v>
      </c>
      <c r="E22" s="96">
        <v>189</v>
      </c>
      <c r="F22" s="97">
        <v>304</v>
      </c>
      <c r="G22" s="98">
        <v>27.27</v>
      </c>
      <c r="H22" s="97">
        <f t="shared" si="4"/>
        <v>1033</v>
      </c>
      <c r="I22" s="97">
        <f t="shared" si="2"/>
        <v>1581</v>
      </c>
      <c r="J22" s="105"/>
      <c r="K22" s="106">
        <v>14</v>
      </c>
      <c r="L22" s="107" t="e">
        <f t="array" ref="L22">INDEX($B$9:$B$23,MIN(IF(($I$9:$I$23=LARGE($I$8:$I$23,ROWS($L$9:L22)))*ISNA(MATCH($B$9:$B$23,$L$8:L21,0)),ROW($B$9:$B$23)-ROW($B$9)+1)))</f>
        <v>#NUM!</v>
      </c>
      <c r="M22" s="102" t="e">
        <f t="shared" si="3"/>
        <v>#NUM!</v>
      </c>
      <c r="N22" s="107" t="e">
        <f t="shared" si="0"/>
        <v>#NUM!</v>
      </c>
      <c r="O22" s="107" t="e">
        <f t="shared" si="0"/>
        <v>#NUM!</v>
      </c>
      <c r="P22" s="107" t="e">
        <f t="shared" si="0"/>
        <v>#NUM!</v>
      </c>
      <c r="Q22" s="107" t="e">
        <f t="shared" si="0"/>
        <v>#NUM!</v>
      </c>
      <c r="R22" s="107" t="e">
        <f t="shared" si="0"/>
        <v>#NUM!</v>
      </c>
      <c r="S22" s="110" t="e">
        <f t="shared" si="0"/>
        <v>#NUM!</v>
      </c>
    </row>
    <row r="23" spans="1:19" ht="20.100000000000001" customHeight="1">
      <c r="A23" s="92">
        <v>15</v>
      </c>
      <c r="B23" s="93" t="s">
        <v>21</v>
      </c>
      <c r="C23" s="94">
        <v>3</v>
      </c>
      <c r="D23" s="95">
        <f t="shared" si="1"/>
        <v>860</v>
      </c>
      <c r="E23" s="96">
        <v>190</v>
      </c>
      <c r="F23" s="97">
        <v>305</v>
      </c>
      <c r="G23" s="98">
        <v>27.4</v>
      </c>
      <c r="H23" s="97">
        <f t="shared" si="4"/>
        <v>1020.0000000000002</v>
      </c>
      <c r="I23" s="97">
        <f t="shared" si="2"/>
        <v>2185</v>
      </c>
      <c r="J23" s="105"/>
      <c r="K23" s="106">
        <v>15</v>
      </c>
      <c r="L23" s="107" t="e">
        <f t="array" ref="L23">INDEX($B$9:$B$23,MIN(IF(($I$9:$I$23=LARGE($I$8:$I$23,ROWS($L$9:L23)))*ISNA(MATCH($B$9:$B$23,$L$8:L22,0)),ROW($B$9:$B$23)-ROW($B$9)+1)))</f>
        <v>#NUM!</v>
      </c>
      <c r="M23" s="102" t="e">
        <f t="shared" si="3"/>
        <v>#NUM!</v>
      </c>
      <c r="N23" s="107" t="e">
        <f t="shared" si="0"/>
        <v>#NUM!</v>
      </c>
      <c r="O23" s="107" t="e">
        <f t="shared" si="0"/>
        <v>#NUM!</v>
      </c>
      <c r="P23" s="107" t="e">
        <f t="shared" si="0"/>
        <v>#NUM!</v>
      </c>
      <c r="Q23" s="107" t="e">
        <f t="shared" si="0"/>
        <v>#NUM!</v>
      </c>
      <c r="R23" s="107" t="e">
        <f t="shared" si="0"/>
        <v>#NUM!</v>
      </c>
      <c r="S23" s="110" t="e">
        <f t="shared" si="0"/>
        <v>#NUM!</v>
      </c>
    </row>
  </sheetData>
  <mergeCells count="26">
    <mergeCell ref="M7:M8"/>
    <mergeCell ref="N7:N8"/>
    <mergeCell ref="O7:O8"/>
    <mergeCell ref="P7:P8"/>
    <mergeCell ref="Q7:Q8"/>
    <mergeCell ref="R7:R8"/>
    <mergeCell ref="M5:N6"/>
    <mergeCell ref="O5:P6"/>
    <mergeCell ref="Q5:R6"/>
    <mergeCell ref="S5:S7"/>
    <mergeCell ref="C7:C8"/>
    <mergeCell ref="D7:D8"/>
    <mergeCell ref="E7:E8"/>
    <mergeCell ref="F7:F8"/>
    <mergeCell ref="G7:G8"/>
    <mergeCell ref="H7:H8"/>
    <mergeCell ref="A2:I3"/>
    <mergeCell ref="K2:S3"/>
    <mergeCell ref="A5:A8"/>
    <mergeCell ref="B5:B8"/>
    <mergeCell ref="C5:D6"/>
    <mergeCell ref="E5:F6"/>
    <mergeCell ref="G5:H6"/>
    <mergeCell ref="I5:I7"/>
    <mergeCell ref="K5:K8"/>
    <mergeCell ref="L5:L8"/>
  </mergeCells>
  <printOptions horizontalCentered="1"/>
  <pageMargins left="0" right="0" top="0" bottom="0" header="0" footer="0"/>
  <pageSetup paperSize="9" orientation="landscape" errors="blank" horizontalDpi="180" verticalDpi="180" r:id="rId1"/>
  <headerFooter alignWithMargins="0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31">
    <tabColor indexed="50"/>
  </sheetPr>
  <dimension ref="A2:T23"/>
  <sheetViews>
    <sheetView rightToLeft="1" tabSelected="1" view="pageBreakPreview" zoomScale="60" zoomScaleNormal="82" workbookViewId="0">
      <selection activeCell="H25" sqref="H25"/>
    </sheetView>
  </sheetViews>
  <sheetFormatPr baseColWidth="10" defaultColWidth="8.88671875" defaultRowHeight="20.100000000000001" customHeight="1"/>
  <cols>
    <col min="1" max="1" width="5" style="1" customWidth="1"/>
    <col min="2" max="2" width="12.5546875" style="1" customWidth="1"/>
    <col min="3" max="3" width="5.77734375" style="1" customWidth="1"/>
    <col min="4" max="4" width="5.21875" style="1" customWidth="1"/>
    <col min="5" max="5" width="5.109375" style="1" customWidth="1"/>
    <col min="6" max="6" width="7" style="1" bestFit="1" customWidth="1"/>
    <col min="7" max="7" width="6.21875" style="2" customWidth="1"/>
    <col min="8" max="8" width="5.77734375" style="1" customWidth="1"/>
    <col min="9" max="11" width="8.77734375" style="3" customWidth="1"/>
    <col min="12" max="12" width="13.44140625" style="1" customWidth="1"/>
    <col min="13" max="13" width="7" style="1" customWidth="1"/>
    <col min="14" max="16" width="9" style="1" bestFit="1" customWidth="1"/>
    <col min="17" max="17" width="10.109375" style="1" bestFit="1" customWidth="1"/>
    <col min="18" max="18" width="9" style="1" bestFit="1" customWidth="1"/>
    <col min="19" max="19" width="13.6640625" style="1" bestFit="1" customWidth="1"/>
    <col min="20" max="16384" width="8.88671875" style="1"/>
  </cols>
  <sheetData>
    <row r="2" spans="1:20" ht="20.100000000000001" customHeight="1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27"/>
      <c r="K2" s="41" t="s">
        <v>23</v>
      </c>
      <c r="L2" s="41"/>
      <c r="M2" s="41"/>
      <c r="N2" s="41"/>
      <c r="O2" s="41"/>
      <c r="P2" s="41"/>
      <c r="Q2" s="41"/>
      <c r="R2" s="41"/>
      <c r="S2" s="41"/>
    </row>
    <row r="3" spans="1:20" ht="20.100000000000001" customHeight="1">
      <c r="A3" s="41"/>
      <c r="B3" s="41"/>
      <c r="C3" s="41"/>
      <c r="D3" s="41"/>
      <c r="E3" s="41"/>
      <c r="F3" s="41"/>
      <c r="G3" s="41"/>
      <c r="H3" s="41"/>
      <c r="I3" s="41"/>
      <c r="J3" s="27"/>
      <c r="K3" s="41"/>
      <c r="L3" s="41"/>
      <c r="M3" s="41"/>
      <c r="N3" s="41"/>
      <c r="O3" s="41"/>
      <c r="P3" s="41"/>
      <c r="Q3" s="41"/>
      <c r="R3" s="41"/>
      <c r="S3" s="41"/>
    </row>
    <row r="4" spans="1:20" ht="20.100000000000001" customHeight="1" thickBot="1"/>
    <row r="5" spans="1:20" ht="20.100000000000001" customHeight="1" thickTop="1">
      <c r="A5" s="39" t="s">
        <v>6</v>
      </c>
      <c r="B5" s="30" t="s">
        <v>1</v>
      </c>
      <c r="C5" s="33">
        <v>1</v>
      </c>
      <c r="D5" s="34"/>
      <c r="E5" s="33">
        <v>2</v>
      </c>
      <c r="F5" s="34"/>
      <c r="G5" s="37">
        <v>3</v>
      </c>
      <c r="H5" s="34"/>
      <c r="I5" s="54" t="s">
        <v>2</v>
      </c>
      <c r="J5" s="14"/>
      <c r="K5" s="48" t="s">
        <v>0</v>
      </c>
      <c r="L5" s="51" t="s">
        <v>1</v>
      </c>
      <c r="M5" s="52">
        <v>1</v>
      </c>
      <c r="N5" s="52"/>
      <c r="O5" s="52">
        <v>2</v>
      </c>
      <c r="P5" s="52"/>
      <c r="Q5" s="52">
        <v>3</v>
      </c>
      <c r="R5" s="52"/>
      <c r="S5" s="42" t="s">
        <v>2</v>
      </c>
    </row>
    <row r="6" spans="1:20" ht="20.100000000000001" customHeight="1">
      <c r="A6" s="56"/>
      <c r="B6" s="31"/>
      <c r="C6" s="35"/>
      <c r="D6" s="36"/>
      <c r="E6" s="35"/>
      <c r="F6" s="36"/>
      <c r="G6" s="38"/>
      <c r="H6" s="36"/>
      <c r="I6" s="55"/>
      <c r="J6" s="14"/>
      <c r="K6" s="49"/>
      <c r="L6" s="46"/>
      <c r="M6" s="53"/>
      <c r="N6" s="53"/>
      <c r="O6" s="53"/>
      <c r="P6" s="53"/>
      <c r="Q6" s="53"/>
      <c r="R6" s="53"/>
      <c r="S6" s="43"/>
    </row>
    <row r="7" spans="1:20" ht="20.100000000000001" customHeight="1">
      <c r="A7" s="56"/>
      <c r="B7" s="31"/>
      <c r="C7" s="39" t="s">
        <v>3</v>
      </c>
      <c r="D7" s="39" t="s">
        <v>4</v>
      </c>
      <c r="E7" s="39" t="s">
        <v>5</v>
      </c>
      <c r="F7" s="39" t="s">
        <v>4</v>
      </c>
      <c r="G7" s="30" t="s">
        <v>3</v>
      </c>
      <c r="H7" s="39" t="s">
        <v>4</v>
      </c>
      <c r="I7" s="55"/>
      <c r="J7" s="14"/>
      <c r="K7" s="49"/>
      <c r="L7" s="46"/>
      <c r="M7" s="44" t="s">
        <v>3</v>
      </c>
      <c r="N7" s="44" t="s">
        <v>4</v>
      </c>
      <c r="O7" s="44" t="s">
        <v>5</v>
      </c>
      <c r="P7" s="44" t="s">
        <v>4</v>
      </c>
      <c r="Q7" s="46" t="s">
        <v>3</v>
      </c>
      <c r="R7" s="44" t="s">
        <v>4</v>
      </c>
      <c r="S7" s="43"/>
    </row>
    <row r="8" spans="1:20" ht="20.100000000000001" customHeight="1" thickBot="1">
      <c r="A8" s="40"/>
      <c r="B8" s="32"/>
      <c r="C8" s="40"/>
      <c r="D8" s="40"/>
      <c r="E8" s="40"/>
      <c r="F8" s="40"/>
      <c r="G8" s="32"/>
      <c r="H8" s="40"/>
      <c r="I8" s="12"/>
      <c r="J8" s="15"/>
      <c r="K8" s="50"/>
      <c r="L8" s="47"/>
      <c r="M8" s="45"/>
      <c r="N8" s="45"/>
      <c r="O8" s="45"/>
      <c r="P8" s="45"/>
      <c r="Q8" s="47"/>
      <c r="R8" s="45"/>
      <c r="S8" s="13"/>
    </row>
    <row r="9" spans="1:20" ht="20.100000000000001" customHeight="1">
      <c r="A9" s="4">
        <v>1</v>
      </c>
      <c r="B9" s="5" t="s">
        <v>7</v>
      </c>
      <c r="C9" s="8">
        <v>2.5</v>
      </c>
      <c r="D9" s="6">
        <f>IF(C9="","",IF(C9&gt;4,"مقصى",1210-7*(60*INT($C9)+100*($C9-INT($C9))-130)))</f>
        <v>930</v>
      </c>
      <c r="E9" s="7">
        <v>199</v>
      </c>
      <c r="F9" s="9">
        <v>199</v>
      </c>
      <c r="G9" s="10">
        <v>22</v>
      </c>
      <c r="H9" s="9">
        <f>IF($G9="","",IF($G9&gt;=33,"مقصى",1180-1*(60*INT($G9)+100*($G9-INT($G9))-1500)))</f>
        <v>1360</v>
      </c>
      <c r="I9" s="9">
        <f>IF(OR(D9="مقصى",F9="مقصى",H9="مقصى"),"مقصى",D9+F9+H9)</f>
        <v>2489</v>
      </c>
      <c r="J9" s="28"/>
      <c r="K9" s="20">
        <v>1</v>
      </c>
      <c r="L9" s="16" t="e">
        <f t="array" aca="1" ref="L9" ca="1">INDEX(B$9:B$23,_xludf.MATCH(_xludf.LARGE($I$9:$I$23,_xludf.ROW(A1)),$I$9:$I$23*_xludf.NOT(_xludf.COUNTIF($L$5:L5,$B$9:$B$23)),0))</f>
        <v>#NAME?</v>
      </c>
      <c r="M9" s="17" t="e">
        <f ca="1">VLOOKUP($L9,$B$9:$I$23,COLUMN(C7),0)</f>
        <v>#NAME?</v>
      </c>
      <c r="N9" s="17" t="e">
        <f t="shared" ref="N9:N23" ca="1" si="0">VLOOKUP($L9,$B$9:$I$23,COLUMN(C8),0)</f>
        <v>#NAME?</v>
      </c>
      <c r="O9" s="17" t="e">
        <f t="shared" ref="O9:O23" ca="1" si="1">VLOOKUP($L9,$B$9:$I$23,COLUMN(D8),0)</f>
        <v>#NAME?</v>
      </c>
      <c r="P9" s="17" t="e">
        <f t="shared" ref="P9:P23" ca="1" si="2">VLOOKUP($L9,$B$9:$I$23,COLUMN(E8),0)</f>
        <v>#NAME?</v>
      </c>
      <c r="Q9" s="17" t="e">
        <f t="shared" ref="Q9:Q23" ca="1" si="3">VLOOKUP($L9,$B$9:$I$23,COLUMN(F8),0)</f>
        <v>#NAME?</v>
      </c>
      <c r="R9" s="17" t="e">
        <f t="shared" ref="R9:R23" ca="1" si="4">VLOOKUP($L9,$B$9:$I$23,COLUMN(G8),0)</f>
        <v>#NAME?</v>
      </c>
      <c r="S9" s="24" t="e">
        <f t="shared" ref="S9:S23" ca="1" si="5">VLOOKUP($L9,$B$9:$I$23,COLUMN(H8),0)</f>
        <v>#NAME?</v>
      </c>
      <c r="T9" s="11"/>
    </row>
    <row r="10" spans="1:20" ht="20.100000000000001" customHeight="1">
      <c r="A10" s="4">
        <v>2</v>
      </c>
      <c r="B10" s="5" t="s">
        <v>8</v>
      </c>
      <c r="C10" s="8">
        <v>3.5</v>
      </c>
      <c r="D10" s="6">
        <f t="shared" ref="D10:F23" si="6">IF(C10="","",IF(C10&gt;4,"مقصى",1210-7*(60*INT($C10)+100*($C10-INT($C10))-130)))</f>
        <v>510</v>
      </c>
      <c r="E10" s="7">
        <v>199</v>
      </c>
      <c r="F10" s="9">
        <v>199</v>
      </c>
      <c r="G10" s="10">
        <v>26.18</v>
      </c>
      <c r="H10" s="9">
        <f>IF($G10="","",IF($G10&gt;=33,"مقصى",1180-1*(60*INT($G10)+100*($G10-INT($G10))-1500)))</f>
        <v>1102</v>
      </c>
      <c r="I10" s="9">
        <f t="shared" ref="I10:I23" si="7">IF(OR(D10="مقصى",F10="مقصى",H10="مقصى"),"مقصى",D10+F10+H10)</f>
        <v>1811</v>
      </c>
      <c r="J10" s="29"/>
      <c r="K10" s="21">
        <v>2</v>
      </c>
      <c r="L10" s="16" t="e">
        <f t="array" aca="1" ref="L10" ca="1">INDEX(B$9:B$23,_xludf.MATCH(_xludf.LARGE($I$9:$I$23,_xludf.ROW(A2)),$I$9:$I$23*_xludf.NOT(_xludf.COUNTIF($L$5:L6,$B$9:$B$23)),0))</f>
        <v>#NAME?</v>
      </c>
      <c r="M10" s="17" t="e">
        <f t="shared" ref="M10:M23" ca="1" si="8">VLOOKUP($L10,$B$9:$I$23,COLUMN(C8),0)</f>
        <v>#NAME?</v>
      </c>
      <c r="N10" s="19" t="e">
        <f t="shared" ca="1" si="0"/>
        <v>#NAME?</v>
      </c>
      <c r="O10" s="19" t="e">
        <f t="shared" ca="1" si="1"/>
        <v>#NAME?</v>
      </c>
      <c r="P10" s="19" t="e">
        <f t="shared" ca="1" si="2"/>
        <v>#NAME?</v>
      </c>
      <c r="Q10" s="19" t="e">
        <f t="shared" ca="1" si="3"/>
        <v>#NAME?</v>
      </c>
      <c r="R10" s="19" t="e">
        <f t="shared" ca="1" si="4"/>
        <v>#NAME?</v>
      </c>
      <c r="S10" s="25" t="e">
        <f t="shared" ca="1" si="5"/>
        <v>#NAME?</v>
      </c>
      <c r="T10" s="11"/>
    </row>
    <row r="11" spans="1:20" ht="20.100000000000001" customHeight="1">
      <c r="A11" s="4">
        <v>3</v>
      </c>
      <c r="B11" s="5" t="s">
        <v>9</v>
      </c>
      <c r="C11" s="8">
        <v>2.5099999999999998</v>
      </c>
      <c r="D11" s="6">
        <f t="shared" si="6"/>
        <v>923.00000000000023</v>
      </c>
      <c r="E11" s="7">
        <v>185</v>
      </c>
      <c r="F11" s="9">
        <v>185</v>
      </c>
      <c r="G11" s="10">
        <v>26.39</v>
      </c>
      <c r="H11" s="9">
        <v>999</v>
      </c>
      <c r="I11" s="9">
        <f t="shared" si="7"/>
        <v>2107</v>
      </c>
      <c r="J11" s="29"/>
      <c r="K11" s="21">
        <v>3</v>
      </c>
      <c r="L11" s="16" t="e">
        <f t="array" aca="1" ref="L11" ca="1">INDEX(B$9:B$23,_xludf.MATCH(_xludf.LARGE($I$9:$I$23,_xludf.ROW(A3)),$I$9:$I$23*_xludf.NOT(_xludf.COUNTIF($L$5:L7,$B$9:$B$23)),0))</f>
        <v>#NAME?</v>
      </c>
      <c r="M11" s="17" t="e">
        <f t="shared" ca="1" si="8"/>
        <v>#NAME?</v>
      </c>
      <c r="N11" s="18" t="e">
        <f t="shared" ca="1" si="0"/>
        <v>#NAME?</v>
      </c>
      <c r="O11" s="18" t="e">
        <f t="shared" ca="1" si="1"/>
        <v>#NAME?</v>
      </c>
      <c r="P11" s="18" t="e">
        <f t="shared" ca="1" si="2"/>
        <v>#NAME?</v>
      </c>
      <c r="Q11" s="18" t="e">
        <f t="shared" ca="1" si="3"/>
        <v>#NAME?</v>
      </c>
      <c r="R11" s="18" t="e">
        <f t="shared" ca="1" si="4"/>
        <v>#NAME?</v>
      </c>
      <c r="S11" s="26" t="e">
        <f t="shared" ca="1" si="5"/>
        <v>#NAME?</v>
      </c>
    </row>
    <row r="12" spans="1:20" ht="20.100000000000001" customHeight="1">
      <c r="A12" s="4">
        <v>4</v>
      </c>
      <c r="B12" s="5" t="s">
        <v>10</v>
      </c>
      <c r="C12" s="8">
        <v>2.5299999999999998</v>
      </c>
      <c r="D12" s="6">
        <f t="shared" si="6"/>
        <v>909.00000000000023</v>
      </c>
      <c r="E12" s="7">
        <v>122</v>
      </c>
      <c r="F12" s="9">
        <v>180</v>
      </c>
      <c r="G12" s="10">
        <v>25.43</v>
      </c>
      <c r="H12" s="9">
        <f t="shared" ref="H12:H23" si="9">IF($G12="","",IF($G12&gt;=33,"مقصى",1180-1*(60*INT($G12)+100*($G12-INT($G12))-1500)))</f>
        <v>1137</v>
      </c>
      <c r="I12" s="9">
        <f t="shared" si="7"/>
        <v>2226</v>
      </c>
      <c r="J12" s="29"/>
      <c r="K12" s="21">
        <v>4</v>
      </c>
      <c r="L12" s="16" t="e">
        <f t="array" aca="1" ref="L12" ca="1">INDEX(B$9:B$23,_xludf.MATCH(_xludf.LARGE($I$9:$I$23,_xludf.ROW(A4)),$I$9:$I$23*_xludf.NOT(_xludf.COUNTIF($L$5:L8,$B$9:$B$23)),0))</f>
        <v>#NAME?</v>
      </c>
      <c r="M12" s="17" t="e">
        <f t="shared" ca="1" si="8"/>
        <v>#NAME?</v>
      </c>
      <c r="N12" s="18" t="e">
        <f t="shared" ca="1" si="0"/>
        <v>#NAME?</v>
      </c>
      <c r="O12" s="18" t="e">
        <f t="shared" ca="1" si="1"/>
        <v>#NAME?</v>
      </c>
      <c r="P12" s="18" t="e">
        <f t="shared" ca="1" si="2"/>
        <v>#NAME?</v>
      </c>
      <c r="Q12" s="18" t="e">
        <f t="shared" ca="1" si="3"/>
        <v>#NAME?</v>
      </c>
      <c r="R12" s="18" t="e">
        <f t="shared" ca="1" si="4"/>
        <v>#NAME?</v>
      </c>
      <c r="S12" s="26" t="e">
        <f t="shared" ca="1" si="5"/>
        <v>#NAME?</v>
      </c>
    </row>
    <row r="13" spans="1:20" ht="20.100000000000001" customHeight="1">
      <c r="A13" s="4">
        <v>5</v>
      </c>
      <c r="B13" s="5" t="s">
        <v>11</v>
      </c>
      <c r="C13" s="8">
        <v>3.11</v>
      </c>
      <c r="D13" s="6">
        <f t="shared" si="6"/>
        <v>783</v>
      </c>
      <c r="E13" s="7">
        <v>180</v>
      </c>
      <c r="F13" s="9">
        <v>180</v>
      </c>
      <c r="G13" s="10">
        <v>28.22</v>
      </c>
      <c r="H13" s="9">
        <f t="shared" si="9"/>
        <v>978</v>
      </c>
      <c r="I13" s="9">
        <f t="shared" si="7"/>
        <v>1941</v>
      </c>
      <c r="J13" s="29"/>
      <c r="K13" s="21">
        <v>5</v>
      </c>
      <c r="L13" s="16" t="e">
        <f t="array" aca="1" ref="L13" ca="1">INDEX(B$9:B$23,_xludf.MATCH(_xludf.LARGE($I$9:$I$23,_xludf.ROW(A5)),$I$9:$I$23*_xludf.NOT(_xludf.COUNTIF($L$5:L9,$B$9:$B$23)),0))</f>
        <v>#NAME?</v>
      </c>
      <c r="M13" s="17" t="e">
        <f t="shared" ca="1" si="8"/>
        <v>#NAME?</v>
      </c>
      <c r="N13" s="18" t="e">
        <f t="shared" ca="1" si="0"/>
        <v>#NAME?</v>
      </c>
      <c r="O13" s="18" t="e">
        <f t="shared" ca="1" si="1"/>
        <v>#NAME?</v>
      </c>
      <c r="P13" s="18" t="e">
        <f t="shared" ca="1" si="2"/>
        <v>#NAME?</v>
      </c>
      <c r="Q13" s="18" t="e">
        <f t="shared" ca="1" si="3"/>
        <v>#NAME?</v>
      </c>
      <c r="R13" s="18" t="e">
        <f t="shared" ca="1" si="4"/>
        <v>#NAME?</v>
      </c>
      <c r="S13" s="26" t="e">
        <f t="shared" ca="1" si="5"/>
        <v>#NAME?</v>
      </c>
    </row>
    <row r="14" spans="1:20" ht="20.100000000000001" customHeight="1">
      <c r="A14" s="4">
        <v>6</v>
      </c>
      <c r="B14" s="5" t="s">
        <v>12</v>
      </c>
      <c r="C14" s="8">
        <v>3.2</v>
      </c>
      <c r="D14" s="6">
        <f t="shared" si="6"/>
        <v>719.99999999999977</v>
      </c>
      <c r="E14" s="7">
        <v>181</v>
      </c>
      <c r="F14" s="9">
        <v>187</v>
      </c>
      <c r="G14" s="10">
        <v>28.12</v>
      </c>
      <c r="H14" s="9">
        <f t="shared" si="9"/>
        <v>988</v>
      </c>
      <c r="I14" s="9">
        <f t="shared" si="7"/>
        <v>1894.9999999999998</v>
      </c>
      <c r="J14" s="29"/>
      <c r="K14" s="21">
        <v>6</v>
      </c>
      <c r="L14" s="16" t="e">
        <f t="array" aca="1" ref="L14" ca="1">INDEX(B$9:B$23,_xludf.MATCH(_xludf.LARGE($I$9:$I$23,_xludf.ROW(A6)),$I$9:$I$23*_xludf.NOT(_xludf.COUNTIF($L$5:L10,$B$9:$B$23)),0))</f>
        <v>#NAME?</v>
      </c>
      <c r="M14" s="17" t="e">
        <f t="shared" ca="1" si="8"/>
        <v>#NAME?</v>
      </c>
      <c r="N14" s="18" t="e">
        <f t="shared" ca="1" si="0"/>
        <v>#NAME?</v>
      </c>
      <c r="O14" s="18" t="e">
        <f t="shared" ca="1" si="1"/>
        <v>#NAME?</v>
      </c>
      <c r="P14" s="18" t="e">
        <f t="shared" ca="1" si="2"/>
        <v>#NAME?</v>
      </c>
      <c r="Q14" s="18" t="e">
        <f t="shared" ca="1" si="3"/>
        <v>#NAME?</v>
      </c>
      <c r="R14" s="18" t="e">
        <f t="shared" ca="1" si="4"/>
        <v>#NAME?</v>
      </c>
      <c r="S14" s="26" t="e">
        <f t="shared" ca="1" si="5"/>
        <v>#NAME?</v>
      </c>
    </row>
    <row r="15" spans="1:20" ht="20.100000000000001" customHeight="1">
      <c r="A15" s="4">
        <v>7</v>
      </c>
      <c r="B15" s="5" t="s">
        <v>13</v>
      </c>
      <c r="C15" s="8">
        <v>3.14</v>
      </c>
      <c r="D15" s="6">
        <f t="shared" si="6"/>
        <v>762</v>
      </c>
      <c r="E15" s="7">
        <v>182</v>
      </c>
      <c r="F15" s="9">
        <v>160</v>
      </c>
      <c r="G15" s="10">
        <v>27.22</v>
      </c>
      <c r="H15" s="9">
        <f t="shared" si="9"/>
        <v>1038</v>
      </c>
      <c r="I15" s="9">
        <f t="shared" si="7"/>
        <v>1960</v>
      </c>
      <c r="J15" s="29"/>
      <c r="K15" s="21">
        <v>7</v>
      </c>
      <c r="L15" s="16" t="e">
        <f t="array" aca="1" ref="L15" ca="1">INDEX(B$9:B$23,_xludf.MATCH(_xludf.LARGE($I$9:$I$23,_xludf.ROW(A7)),$I$9:$I$23*_xludf.NOT(_xludf.COUNTIF($L$5:L11,$B$9:$B$23)),0))</f>
        <v>#NAME?</v>
      </c>
      <c r="M15" s="17" t="e">
        <f t="shared" ca="1" si="8"/>
        <v>#NAME?</v>
      </c>
      <c r="N15" s="18" t="e">
        <f t="shared" ca="1" si="0"/>
        <v>#NAME?</v>
      </c>
      <c r="O15" s="18" t="e">
        <f t="shared" ca="1" si="1"/>
        <v>#NAME?</v>
      </c>
      <c r="P15" s="18" t="e">
        <f t="shared" ca="1" si="2"/>
        <v>#NAME?</v>
      </c>
      <c r="Q15" s="18" t="e">
        <f t="shared" ca="1" si="3"/>
        <v>#NAME?</v>
      </c>
      <c r="R15" s="18" t="e">
        <f t="shared" ca="1" si="4"/>
        <v>#NAME?</v>
      </c>
      <c r="S15" s="26" t="e">
        <f t="shared" ca="1" si="5"/>
        <v>#NAME?</v>
      </c>
    </row>
    <row r="16" spans="1:20" ht="20.100000000000001" customHeight="1">
      <c r="A16" s="4">
        <v>8</v>
      </c>
      <c r="B16" s="5" t="s">
        <v>14</v>
      </c>
      <c r="C16" s="8">
        <v>6</v>
      </c>
      <c r="D16" s="22" t="str">
        <f t="shared" si="6"/>
        <v>مقصى</v>
      </c>
      <c r="E16" s="7">
        <v>183</v>
      </c>
      <c r="F16" s="9">
        <v>206</v>
      </c>
      <c r="G16" s="10">
        <v>29.33</v>
      </c>
      <c r="H16" s="9">
        <f t="shared" si="9"/>
        <v>907.00000000000023</v>
      </c>
      <c r="I16" s="9" t="str">
        <f t="shared" si="7"/>
        <v>مقصى</v>
      </c>
      <c r="J16" s="29"/>
      <c r="K16" s="21">
        <v>8</v>
      </c>
      <c r="L16" s="16" t="e">
        <f t="array" aca="1" ref="L16" ca="1">INDEX(B$9:B$23,_xludf.MATCH(_xludf.LARGE($I$9:$I$23,_xludf.ROW(A8)),$I$9:$I$23*_xludf.NOT(_xludf.COUNTIF($L$5:L12,$B$9:$B$23)),0))</f>
        <v>#NAME?</v>
      </c>
      <c r="M16" s="17" t="e">
        <f t="shared" ca="1" si="8"/>
        <v>#NAME?</v>
      </c>
      <c r="N16" s="18" t="e">
        <f t="shared" ca="1" si="0"/>
        <v>#NAME?</v>
      </c>
      <c r="O16" s="18" t="e">
        <f t="shared" ca="1" si="1"/>
        <v>#NAME?</v>
      </c>
      <c r="P16" s="18" t="e">
        <f t="shared" ca="1" si="2"/>
        <v>#NAME?</v>
      </c>
      <c r="Q16" s="18" t="e">
        <f t="shared" ca="1" si="3"/>
        <v>#NAME?</v>
      </c>
      <c r="R16" s="18" t="e">
        <f t="shared" ca="1" si="4"/>
        <v>#NAME?</v>
      </c>
      <c r="S16" s="26" t="e">
        <f t="shared" ca="1" si="5"/>
        <v>#NAME?</v>
      </c>
    </row>
    <row r="17" spans="1:19" ht="20.100000000000001" customHeight="1">
      <c r="A17" s="4">
        <v>9</v>
      </c>
      <c r="B17" s="5" t="s">
        <v>15</v>
      </c>
      <c r="C17" s="8">
        <v>2.5499999999999998</v>
      </c>
      <c r="D17" s="6">
        <f t="shared" si="6"/>
        <v>895</v>
      </c>
      <c r="E17" s="7">
        <v>10</v>
      </c>
      <c r="F17" s="22" t="str">
        <f t="shared" si="6"/>
        <v>مقصى</v>
      </c>
      <c r="G17" s="10">
        <v>44</v>
      </c>
      <c r="H17" s="23" t="str">
        <f t="shared" si="9"/>
        <v>مقصى</v>
      </c>
      <c r="I17" s="9" t="str">
        <f t="shared" si="7"/>
        <v>مقصى</v>
      </c>
      <c r="J17" s="29"/>
      <c r="K17" s="21">
        <v>9</v>
      </c>
      <c r="L17" s="16" t="e">
        <f t="array" aca="1" ref="L17" ca="1">INDEX(B$9:B$23,_xludf.MATCH(_xludf.LARGE($I$9:$I$23,_xludf.ROW(A9)),$I$9:$I$23*_xludf.NOT(_xludf.COUNTIF($L$5:L13,$B$9:$B$23)),0))</f>
        <v>#NAME?</v>
      </c>
      <c r="M17" s="17" t="e">
        <f t="shared" ca="1" si="8"/>
        <v>#NAME?</v>
      </c>
      <c r="N17" s="18" t="e">
        <f t="shared" ca="1" si="0"/>
        <v>#NAME?</v>
      </c>
      <c r="O17" s="18" t="e">
        <f t="shared" ca="1" si="1"/>
        <v>#NAME?</v>
      </c>
      <c r="P17" s="18" t="e">
        <f t="shared" ca="1" si="2"/>
        <v>#NAME?</v>
      </c>
      <c r="Q17" s="18" t="e">
        <f t="shared" ca="1" si="3"/>
        <v>#NAME?</v>
      </c>
      <c r="R17" s="18" t="e">
        <f t="shared" ca="1" si="4"/>
        <v>#NAME?</v>
      </c>
      <c r="S17" s="26" t="e">
        <f t="shared" ca="1" si="5"/>
        <v>#NAME?</v>
      </c>
    </row>
    <row r="18" spans="1:19" ht="20.100000000000001" customHeight="1">
      <c r="A18" s="4">
        <v>10</v>
      </c>
      <c r="B18" s="5" t="s">
        <v>16</v>
      </c>
      <c r="C18" s="8">
        <v>3.55</v>
      </c>
      <c r="D18" s="6">
        <f t="shared" si="6"/>
        <v>475</v>
      </c>
      <c r="E18" s="7">
        <v>185</v>
      </c>
      <c r="F18" s="9">
        <v>176</v>
      </c>
      <c r="G18" s="10">
        <v>25.44</v>
      </c>
      <c r="H18" s="9">
        <f t="shared" si="9"/>
        <v>1135.9999999999998</v>
      </c>
      <c r="I18" s="9">
        <f t="shared" si="7"/>
        <v>1786.9999999999998</v>
      </c>
      <c r="J18" s="29"/>
      <c r="K18" s="21">
        <v>10</v>
      </c>
      <c r="L18" s="16" t="e">
        <f t="array" aca="1" ref="L18" ca="1">INDEX(B$9:B$23,_xludf.MATCH(_xludf.LARGE($I$9:$I$23,_xludf.ROW(A10)),$I$9:$I$23*_xludf.NOT(_xludf.COUNTIF($L$5:L14,$B$9:$B$23)),0))</f>
        <v>#NAME?</v>
      </c>
      <c r="M18" s="17" t="e">
        <f t="shared" ca="1" si="8"/>
        <v>#NAME?</v>
      </c>
      <c r="N18" s="18" t="e">
        <f t="shared" ca="1" si="0"/>
        <v>#NAME?</v>
      </c>
      <c r="O18" s="18" t="e">
        <f t="shared" ca="1" si="1"/>
        <v>#NAME?</v>
      </c>
      <c r="P18" s="18" t="e">
        <f t="shared" ca="1" si="2"/>
        <v>#NAME?</v>
      </c>
      <c r="Q18" s="18" t="e">
        <f t="shared" ca="1" si="3"/>
        <v>#NAME?</v>
      </c>
      <c r="R18" s="18" t="e">
        <f t="shared" ca="1" si="4"/>
        <v>#NAME?</v>
      </c>
      <c r="S18" s="26" t="e">
        <f t="shared" ca="1" si="5"/>
        <v>#NAME?</v>
      </c>
    </row>
    <row r="19" spans="1:19" ht="20.100000000000001" customHeight="1">
      <c r="A19" s="4">
        <v>11</v>
      </c>
      <c r="B19" s="5" t="s">
        <v>17</v>
      </c>
      <c r="C19" s="8">
        <v>3.1</v>
      </c>
      <c r="D19" s="6">
        <f t="shared" si="6"/>
        <v>790</v>
      </c>
      <c r="E19" s="7">
        <v>186</v>
      </c>
      <c r="F19" s="9">
        <v>157</v>
      </c>
      <c r="G19" s="10">
        <v>28.1</v>
      </c>
      <c r="H19" s="9">
        <f t="shared" si="9"/>
        <v>989.99999999999977</v>
      </c>
      <c r="I19" s="9">
        <f t="shared" si="7"/>
        <v>1936.9999999999998</v>
      </c>
      <c r="J19" s="29"/>
      <c r="K19" s="21">
        <v>11</v>
      </c>
      <c r="L19" s="16" t="e">
        <f t="array" aca="1" ref="L19" ca="1">INDEX(B$9:B$23,_xludf.MATCH(_xludf.LARGE($I$9:$I$23,_xludf.ROW(A11)),$I$9:$I$23*_xludf.NOT(_xludf.COUNTIF($L$5:L15,$B$9:$B$23)),0))</f>
        <v>#NAME?</v>
      </c>
      <c r="M19" s="17" t="e">
        <f t="shared" ca="1" si="8"/>
        <v>#NAME?</v>
      </c>
      <c r="N19" s="18" t="e">
        <f t="shared" ca="1" si="0"/>
        <v>#NAME?</v>
      </c>
      <c r="O19" s="18" t="e">
        <f t="shared" ca="1" si="1"/>
        <v>#NAME?</v>
      </c>
      <c r="P19" s="18" t="e">
        <f t="shared" ca="1" si="2"/>
        <v>#NAME?</v>
      </c>
      <c r="Q19" s="18" t="e">
        <f t="shared" ca="1" si="3"/>
        <v>#NAME?</v>
      </c>
      <c r="R19" s="18" t="e">
        <f t="shared" ca="1" si="4"/>
        <v>#NAME?</v>
      </c>
      <c r="S19" s="26" t="e">
        <f t="shared" ca="1" si="5"/>
        <v>#NAME?</v>
      </c>
    </row>
    <row r="20" spans="1:19" ht="20.100000000000001" customHeight="1">
      <c r="A20" s="4">
        <v>12</v>
      </c>
      <c r="B20" s="5" t="s">
        <v>18</v>
      </c>
      <c r="C20" s="8">
        <v>3.44</v>
      </c>
      <c r="D20" s="6">
        <f t="shared" si="6"/>
        <v>552</v>
      </c>
      <c r="E20" s="7">
        <v>187</v>
      </c>
      <c r="F20" s="9">
        <v>302</v>
      </c>
      <c r="G20" s="10">
        <v>28.2</v>
      </c>
      <c r="H20" s="9">
        <f t="shared" si="9"/>
        <v>980</v>
      </c>
      <c r="I20" s="9">
        <f t="shared" si="7"/>
        <v>1834</v>
      </c>
      <c r="J20" s="29"/>
      <c r="K20" s="21">
        <v>12</v>
      </c>
      <c r="L20" s="16" t="e">
        <f t="array" aca="1" ref="L20" ca="1">INDEX(B$9:B$23,_xludf.MATCH(_xludf.LARGE($I$9:$I$23,_xludf.ROW(A12)),$I$9:$I$23*_xludf.NOT(_xludf.COUNTIF($L$5:L16,$B$9:$B$23)),0))</f>
        <v>#NAME?</v>
      </c>
      <c r="M20" s="17" t="e">
        <f t="shared" ca="1" si="8"/>
        <v>#NAME?</v>
      </c>
      <c r="N20" s="18" t="e">
        <f t="shared" ca="1" si="0"/>
        <v>#NAME?</v>
      </c>
      <c r="O20" s="18" t="e">
        <f t="shared" ca="1" si="1"/>
        <v>#NAME?</v>
      </c>
      <c r="P20" s="18" t="e">
        <f t="shared" ca="1" si="2"/>
        <v>#NAME?</v>
      </c>
      <c r="Q20" s="18" t="e">
        <f t="shared" ca="1" si="3"/>
        <v>#NAME?</v>
      </c>
      <c r="R20" s="18" t="e">
        <f t="shared" ca="1" si="4"/>
        <v>#NAME?</v>
      </c>
      <c r="S20" s="26" t="e">
        <f t="shared" ca="1" si="5"/>
        <v>#NAME?</v>
      </c>
    </row>
    <row r="21" spans="1:19" ht="20.100000000000001" customHeight="1">
      <c r="A21" s="4">
        <v>13</v>
      </c>
      <c r="B21" s="5" t="s">
        <v>19</v>
      </c>
      <c r="C21" s="8">
        <v>3.56</v>
      </c>
      <c r="D21" s="6">
        <f t="shared" si="6"/>
        <v>468</v>
      </c>
      <c r="E21" s="7">
        <v>188</v>
      </c>
      <c r="F21" s="9">
        <v>303</v>
      </c>
      <c r="G21" s="10">
        <v>26.15</v>
      </c>
      <c r="H21" s="9">
        <f t="shared" si="9"/>
        <v>1105.0000000000002</v>
      </c>
      <c r="I21" s="9">
        <f t="shared" si="7"/>
        <v>1876.0000000000002</v>
      </c>
      <c r="J21" s="29"/>
      <c r="K21" s="21">
        <v>13</v>
      </c>
      <c r="L21" s="16" t="e">
        <f t="array" aca="1" ref="L21" ca="1">INDEX(B$9:B$23,_xludf.MATCH(_xludf.LARGE($I$9:$I$23,_xludf.ROW(A13)),$I$9:$I$23*_xludf.NOT(_xludf.COUNTIF($L$5:L17,$B$9:$B$23)),0))</f>
        <v>#NAME?</v>
      </c>
      <c r="M21" s="17" t="e">
        <f t="shared" ca="1" si="8"/>
        <v>#NAME?</v>
      </c>
      <c r="N21" s="18" t="e">
        <f t="shared" ca="1" si="0"/>
        <v>#NAME?</v>
      </c>
      <c r="O21" s="18" t="e">
        <f t="shared" ca="1" si="1"/>
        <v>#NAME?</v>
      </c>
      <c r="P21" s="18" t="e">
        <f t="shared" ca="1" si="2"/>
        <v>#NAME?</v>
      </c>
      <c r="Q21" s="18" t="e">
        <f t="shared" ca="1" si="3"/>
        <v>#NAME?</v>
      </c>
      <c r="R21" s="18" t="e">
        <f t="shared" ca="1" si="4"/>
        <v>#NAME?</v>
      </c>
      <c r="S21" s="26" t="e">
        <f t="shared" ca="1" si="5"/>
        <v>#NAME?</v>
      </c>
    </row>
    <row r="22" spans="1:19" ht="20.100000000000001" customHeight="1">
      <c r="A22" s="4">
        <v>14</v>
      </c>
      <c r="B22" s="5" t="s">
        <v>20</v>
      </c>
      <c r="C22" s="8">
        <v>3.88</v>
      </c>
      <c r="D22" s="6">
        <f t="shared" si="6"/>
        <v>244</v>
      </c>
      <c r="E22" s="7">
        <v>189</v>
      </c>
      <c r="F22" s="9">
        <v>304</v>
      </c>
      <c r="G22" s="10">
        <v>27.27</v>
      </c>
      <c r="H22" s="9">
        <f t="shared" si="9"/>
        <v>1033</v>
      </c>
      <c r="I22" s="9">
        <f t="shared" si="7"/>
        <v>1581</v>
      </c>
      <c r="J22" s="29"/>
      <c r="K22" s="21">
        <v>14</v>
      </c>
      <c r="L22" s="16" t="e">
        <f t="array" aca="1" ref="L22" ca="1">INDEX(B$9:B$23,_xludf.MATCH(_xludf.LARGE($I$9:$I$23,_xludf.ROW(A14)),$I$9:$I$23*_xludf.NOT(_xludf.COUNTIF($L$5:L18,$B$9:$B$23)),0))</f>
        <v>#NAME?</v>
      </c>
      <c r="M22" s="17" t="e">
        <f t="shared" ca="1" si="8"/>
        <v>#NAME?</v>
      </c>
      <c r="N22" s="18" t="e">
        <f t="shared" ca="1" si="0"/>
        <v>#NAME?</v>
      </c>
      <c r="O22" s="18" t="e">
        <f t="shared" ca="1" si="1"/>
        <v>#NAME?</v>
      </c>
      <c r="P22" s="18" t="e">
        <f t="shared" ca="1" si="2"/>
        <v>#NAME?</v>
      </c>
      <c r="Q22" s="18" t="e">
        <f t="shared" ca="1" si="3"/>
        <v>#NAME?</v>
      </c>
      <c r="R22" s="18" t="e">
        <f t="shared" ca="1" si="4"/>
        <v>#NAME?</v>
      </c>
      <c r="S22" s="26" t="e">
        <f t="shared" ca="1" si="5"/>
        <v>#NAME?</v>
      </c>
    </row>
    <row r="23" spans="1:19" ht="20.100000000000001" customHeight="1">
      <c r="A23" s="4">
        <v>15</v>
      </c>
      <c r="B23" s="5" t="s">
        <v>21</v>
      </c>
      <c r="C23" s="8">
        <v>3</v>
      </c>
      <c r="D23" s="6">
        <f t="shared" si="6"/>
        <v>860</v>
      </c>
      <c r="E23" s="7">
        <v>190</v>
      </c>
      <c r="F23" s="9">
        <v>305</v>
      </c>
      <c r="G23" s="10">
        <v>27.4</v>
      </c>
      <c r="H23" s="9">
        <f t="shared" si="9"/>
        <v>1020.0000000000002</v>
      </c>
      <c r="I23" s="9">
        <f t="shared" si="7"/>
        <v>2185</v>
      </c>
      <c r="J23" s="29"/>
      <c r="K23" s="21">
        <v>15</v>
      </c>
      <c r="L23" s="16" t="e">
        <f t="array" aca="1" ref="L23" ca="1">INDEX(B$9:B$23,_xludf.MATCH(_xludf.LARGE($I$9:$I$23,_xludf.ROW(A15)),$I$9:$I$23*_xludf.NOT(_xludf.COUNTIF($L$5:L19,$B$9:$B$23)),0))</f>
        <v>#NAME?</v>
      </c>
      <c r="M23" s="17" t="e">
        <f t="shared" ca="1" si="8"/>
        <v>#NAME?</v>
      </c>
      <c r="N23" s="18" t="e">
        <f t="shared" ca="1" si="0"/>
        <v>#NAME?</v>
      </c>
      <c r="O23" s="18" t="e">
        <f t="shared" ca="1" si="1"/>
        <v>#NAME?</v>
      </c>
      <c r="P23" s="18" t="e">
        <f t="shared" ca="1" si="2"/>
        <v>#NAME?</v>
      </c>
      <c r="Q23" s="18" t="e">
        <f t="shared" ca="1" si="3"/>
        <v>#NAME?</v>
      </c>
      <c r="R23" s="18" t="e">
        <f t="shared" ca="1" si="4"/>
        <v>#NAME?</v>
      </c>
      <c r="S23" s="26" t="e">
        <f t="shared" ca="1" si="5"/>
        <v>#NAME?</v>
      </c>
    </row>
  </sheetData>
  <sortState ref="A100:M126">
    <sortCondition ref="C100:C126"/>
  </sortState>
  <mergeCells count="26">
    <mergeCell ref="A2:I3"/>
    <mergeCell ref="K2:S3"/>
    <mergeCell ref="S5:S7"/>
    <mergeCell ref="M7:M8"/>
    <mergeCell ref="N7:N8"/>
    <mergeCell ref="O7:O8"/>
    <mergeCell ref="P7:P8"/>
    <mergeCell ref="Q7:Q8"/>
    <mergeCell ref="R7:R8"/>
    <mergeCell ref="K5:K8"/>
    <mergeCell ref="L5:L8"/>
    <mergeCell ref="M5:N6"/>
    <mergeCell ref="O5:P6"/>
    <mergeCell ref="Q5:R6"/>
    <mergeCell ref="I5:I7"/>
    <mergeCell ref="A5:A8"/>
    <mergeCell ref="B5:B8"/>
    <mergeCell ref="C5:D6"/>
    <mergeCell ref="E5:F6"/>
    <mergeCell ref="G5:H6"/>
    <mergeCell ref="C7:C8"/>
    <mergeCell ref="D7:D8"/>
    <mergeCell ref="E7:E8"/>
    <mergeCell ref="F7:F8"/>
    <mergeCell ref="G7:G8"/>
    <mergeCell ref="H7:H8"/>
  </mergeCells>
  <printOptions horizontalCentered="1"/>
  <pageMargins left="0" right="0" top="0" bottom="0" header="0" footer="0"/>
  <pageSetup paperSize="9" orientation="landscape" errors="blank" horizontalDpi="180" verticalDpi="180" r:id="rId1"/>
  <headerFooter alignWithMargins="0"/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50"/>
  </sheetPr>
  <dimension ref="A2:T23"/>
  <sheetViews>
    <sheetView rightToLeft="1" view="pageBreakPreview" topLeftCell="A3" zoomScale="60" zoomScaleNormal="82" workbookViewId="0">
      <selection activeCell="L9" sqref="L9"/>
    </sheetView>
  </sheetViews>
  <sheetFormatPr baseColWidth="10" defaultColWidth="8.88671875" defaultRowHeight="20.100000000000001" customHeight="1"/>
  <cols>
    <col min="1" max="1" width="5" style="1" customWidth="1"/>
    <col min="2" max="2" width="12.5546875" style="1" customWidth="1"/>
    <col min="3" max="3" width="5.77734375" style="1" customWidth="1"/>
    <col min="4" max="4" width="5.21875" style="1" customWidth="1"/>
    <col min="5" max="5" width="5.109375" style="1" customWidth="1"/>
    <col min="6" max="6" width="7" style="1" bestFit="1" customWidth="1"/>
    <col min="7" max="7" width="6.21875" style="2" customWidth="1"/>
    <col min="8" max="8" width="5.77734375" style="1" customWidth="1"/>
    <col min="9" max="11" width="8.77734375" style="3" customWidth="1"/>
    <col min="12" max="12" width="13.44140625" style="1" customWidth="1"/>
    <col min="13" max="13" width="7" style="1" customWidth="1"/>
    <col min="14" max="16" width="9" style="1" bestFit="1" customWidth="1"/>
    <col min="17" max="17" width="10.109375" style="1" bestFit="1" customWidth="1"/>
    <col min="18" max="18" width="9" style="1" bestFit="1" customWidth="1"/>
    <col min="19" max="19" width="13.6640625" style="1" bestFit="1" customWidth="1"/>
    <col min="20" max="16384" width="8.88671875" style="1"/>
  </cols>
  <sheetData>
    <row r="2" spans="1:20" ht="20.100000000000001" customHeight="1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27"/>
      <c r="K2" s="41" t="s">
        <v>23</v>
      </c>
      <c r="L2" s="41"/>
      <c r="M2" s="41"/>
      <c r="N2" s="41"/>
      <c r="O2" s="41"/>
      <c r="P2" s="41"/>
      <c r="Q2" s="41"/>
      <c r="R2" s="41"/>
      <c r="S2" s="41"/>
    </row>
    <row r="3" spans="1:20" ht="20.100000000000001" customHeight="1">
      <c r="A3" s="41"/>
      <c r="B3" s="41"/>
      <c r="C3" s="41"/>
      <c r="D3" s="41"/>
      <c r="E3" s="41"/>
      <c r="F3" s="41"/>
      <c r="G3" s="41"/>
      <c r="H3" s="41"/>
      <c r="I3" s="41"/>
      <c r="J3" s="27"/>
      <c r="K3" s="41"/>
      <c r="L3" s="41"/>
      <c r="M3" s="41"/>
      <c r="N3" s="41"/>
      <c r="O3" s="41"/>
      <c r="P3" s="41"/>
      <c r="Q3" s="41"/>
      <c r="R3" s="41"/>
      <c r="S3" s="41"/>
    </row>
    <row r="4" spans="1:20" ht="20.100000000000001" customHeight="1" thickBot="1"/>
    <row r="5" spans="1:20" ht="20.100000000000001" customHeight="1" thickTop="1">
      <c r="A5" s="39" t="s">
        <v>6</v>
      </c>
      <c r="B5" s="30" t="s">
        <v>1</v>
      </c>
      <c r="C5" s="33">
        <v>1</v>
      </c>
      <c r="D5" s="34"/>
      <c r="E5" s="33">
        <v>2</v>
      </c>
      <c r="F5" s="34"/>
      <c r="G5" s="37">
        <v>3</v>
      </c>
      <c r="H5" s="34"/>
      <c r="I5" s="54" t="s">
        <v>2</v>
      </c>
      <c r="J5" s="14"/>
      <c r="K5" s="48" t="s">
        <v>0</v>
      </c>
      <c r="L5" s="51" t="s">
        <v>1</v>
      </c>
      <c r="M5" s="52">
        <v>1</v>
      </c>
      <c r="N5" s="52"/>
      <c r="O5" s="52">
        <v>2</v>
      </c>
      <c r="P5" s="52"/>
      <c r="Q5" s="52">
        <v>3</v>
      </c>
      <c r="R5" s="52"/>
      <c r="S5" s="42" t="s">
        <v>2</v>
      </c>
    </row>
    <row r="6" spans="1:20" ht="20.100000000000001" customHeight="1">
      <c r="A6" s="56"/>
      <c r="B6" s="31"/>
      <c r="C6" s="35"/>
      <c r="D6" s="36"/>
      <c r="E6" s="35"/>
      <c r="F6" s="36"/>
      <c r="G6" s="38"/>
      <c r="H6" s="36"/>
      <c r="I6" s="55"/>
      <c r="J6" s="14"/>
      <c r="K6" s="49"/>
      <c r="L6" s="46"/>
      <c r="M6" s="53"/>
      <c r="N6" s="53"/>
      <c r="O6" s="53"/>
      <c r="P6" s="53"/>
      <c r="Q6" s="53"/>
      <c r="R6" s="53"/>
      <c r="S6" s="43"/>
    </row>
    <row r="7" spans="1:20" ht="20.100000000000001" customHeight="1">
      <c r="A7" s="56"/>
      <c r="B7" s="31"/>
      <c r="C7" s="39" t="s">
        <v>3</v>
      </c>
      <c r="D7" s="39" t="s">
        <v>4</v>
      </c>
      <c r="E7" s="39" t="s">
        <v>5</v>
      </c>
      <c r="F7" s="39" t="s">
        <v>4</v>
      </c>
      <c r="G7" s="30" t="s">
        <v>3</v>
      </c>
      <c r="H7" s="39" t="s">
        <v>4</v>
      </c>
      <c r="I7" s="55"/>
      <c r="J7" s="14"/>
      <c r="K7" s="49"/>
      <c r="L7" s="46"/>
      <c r="M7" s="44" t="s">
        <v>3</v>
      </c>
      <c r="N7" s="44" t="s">
        <v>4</v>
      </c>
      <c r="O7" s="44" t="s">
        <v>5</v>
      </c>
      <c r="P7" s="44" t="s">
        <v>4</v>
      </c>
      <c r="Q7" s="46" t="s">
        <v>3</v>
      </c>
      <c r="R7" s="44" t="s">
        <v>4</v>
      </c>
      <c r="S7" s="43"/>
    </row>
    <row r="8" spans="1:20" ht="20.100000000000001" customHeight="1" thickBot="1">
      <c r="A8" s="40"/>
      <c r="B8" s="32"/>
      <c r="C8" s="40"/>
      <c r="D8" s="40"/>
      <c r="E8" s="40"/>
      <c r="F8" s="40"/>
      <c r="G8" s="32"/>
      <c r="H8" s="40"/>
      <c r="I8" s="12"/>
      <c r="J8" s="15"/>
      <c r="K8" s="50"/>
      <c r="L8" s="47"/>
      <c r="M8" s="45"/>
      <c r="N8" s="45"/>
      <c r="O8" s="45"/>
      <c r="P8" s="45"/>
      <c r="Q8" s="47"/>
      <c r="R8" s="45"/>
      <c r="S8" s="13"/>
    </row>
    <row r="9" spans="1:20" ht="20.100000000000001" customHeight="1">
      <c r="A9" s="4">
        <v>1</v>
      </c>
      <c r="B9" s="5" t="s">
        <v>7</v>
      </c>
      <c r="C9" s="8">
        <v>2.5</v>
      </c>
      <c r="D9" s="6">
        <f>IF(C9="","",IF(C9&gt;4,"مقصى",1210-7*(60*INT($C9)+100*($C9-INT($C9))-130)))</f>
        <v>930</v>
      </c>
      <c r="E9" s="7">
        <v>199</v>
      </c>
      <c r="F9" s="9">
        <v>199</v>
      </c>
      <c r="G9" s="10">
        <v>22</v>
      </c>
      <c r="H9" s="9">
        <f>IF($G9="","",IF($G9&gt;=33,"مقصى",1180-1*(60*INT($G9)+100*($G9-INT($G9))-1500)))</f>
        <v>1360</v>
      </c>
      <c r="I9" s="9">
        <f>IF(OR(D9="مقصى",F9="مقصى",H9="مقصى"),"مقصى",D9+F9+H9)</f>
        <v>2489</v>
      </c>
      <c r="J9" s="28"/>
      <c r="K9" s="20">
        <v>1</v>
      </c>
      <c r="L9" s="16" t="e">
        <f ca="1">INDEX(B$9:B$23,_xludf.MATCH(_xludf.LARGE($I$9:$I$23,_xludf.ROW(A1)),$I$9:$I$23,0))</f>
        <v>#NAME?</v>
      </c>
      <c r="M9" s="17" t="e">
        <f ca="1">VLOOKUP($L9,$B$9:$I$23,COLUMN(C7),0)</f>
        <v>#NAME?</v>
      </c>
      <c r="N9" s="17" t="e">
        <f t="shared" ref="N9:S23" ca="1" si="0">VLOOKUP($L9,$B$9:$I$23,COLUMN(C8),0)</f>
        <v>#NAME?</v>
      </c>
      <c r="O9" s="17" t="e">
        <f t="shared" ca="1" si="0"/>
        <v>#NAME?</v>
      </c>
      <c r="P9" s="17" t="e">
        <f t="shared" ca="1" si="0"/>
        <v>#NAME?</v>
      </c>
      <c r="Q9" s="17" t="e">
        <f t="shared" ca="1" si="0"/>
        <v>#NAME?</v>
      </c>
      <c r="R9" s="17" t="e">
        <f t="shared" ca="1" si="0"/>
        <v>#NAME?</v>
      </c>
      <c r="S9" s="24" t="e">
        <f t="shared" ca="1" si="0"/>
        <v>#NAME?</v>
      </c>
      <c r="T9" s="11"/>
    </row>
    <row r="10" spans="1:20" ht="20.100000000000001" customHeight="1">
      <c r="A10" s="4">
        <v>2</v>
      </c>
      <c r="B10" s="5" t="s">
        <v>8</v>
      </c>
      <c r="C10" s="8">
        <v>3.5</v>
      </c>
      <c r="D10" s="6">
        <f t="shared" ref="D10:F23" si="1">IF(C10="","",IF(C10&gt;4,"مقصى",1210-7*(60*INT($C10)+100*($C10-INT($C10))-130)))</f>
        <v>510</v>
      </c>
      <c r="E10" s="7">
        <v>199</v>
      </c>
      <c r="F10" s="9">
        <v>199</v>
      </c>
      <c r="G10" s="10">
        <v>26.18</v>
      </c>
      <c r="H10" s="9">
        <f>IF($G10="","",IF($G10&gt;=33,"مقصى",1180-1*(60*INT($G10)+100*($G10-INT($G10))-1500)))</f>
        <v>1102</v>
      </c>
      <c r="I10" s="9">
        <f t="shared" ref="I10:I23" si="2">IF(OR(D10="مقصى",F10="مقصى",H10="مقصى"),"مقصى",D10+F10+H10)</f>
        <v>1811</v>
      </c>
      <c r="J10" s="29"/>
      <c r="K10" s="21">
        <v>2</v>
      </c>
      <c r="L10" s="16" t="e">
        <f ca="1">INDEX(B$9:B$23,_xludf.MATCH(_xludf.LARGE($I$9:$I$23,_xludf.ROW(A2)),$I$9:$I$23,0))</f>
        <v>#NAME?</v>
      </c>
      <c r="M10" s="17" t="e">
        <f t="shared" ref="M10:M23" ca="1" si="3">VLOOKUP($L10,$B$9:$I$23,COLUMN(C8),0)</f>
        <v>#NAME?</v>
      </c>
      <c r="N10" s="19" t="e">
        <f t="shared" ca="1" si="0"/>
        <v>#NAME?</v>
      </c>
      <c r="O10" s="19" t="e">
        <f t="shared" ca="1" si="0"/>
        <v>#NAME?</v>
      </c>
      <c r="P10" s="19" t="e">
        <f t="shared" ca="1" si="0"/>
        <v>#NAME?</v>
      </c>
      <c r="Q10" s="19" t="e">
        <f t="shared" ca="1" si="0"/>
        <v>#NAME?</v>
      </c>
      <c r="R10" s="19" t="e">
        <f t="shared" ca="1" si="0"/>
        <v>#NAME?</v>
      </c>
      <c r="S10" s="25" t="e">
        <f t="shared" ca="1" si="0"/>
        <v>#NAME?</v>
      </c>
      <c r="T10" s="11"/>
    </row>
    <row r="11" spans="1:20" ht="20.100000000000001" customHeight="1">
      <c r="A11" s="4">
        <v>3</v>
      </c>
      <c r="B11" s="5" t="s">
        <v>9</v>
      </c>
      <c r="C11" s="8">
        <v>2.5099999999999998</v>
      </c>
      <c r="D11" s="6">
        <f t="shared" si="1"/>
        <v>923.00000000000023</v>
      </c>
      <c r="E11" s="7">
        <v>185</v>
      </c>
      <c r="F11" s="9">
        <v>185</v>
      </c>
      <c r="G11" s="10">
        <v>26.39</v>
      </c>
      <c r="H11" s="9">
        <v>999</v>
      </c>
      <c r="I11" s="9">
        <f t="shared" si="2"/>
        <v>2107</v>
      </c>
      <c r="J11" s="29"/>
      <c r="K11" s="21">
        <v>3</v>
      </c>
      <c r="L11" s="16" t="e">
        <f ca="1">INDEX(B$9:B$23,_xludf.MATCH(_xludf.LARGE($I$9:$I$23,_xludf.ROW(A3)),$I$9:$I$23,0))</f>
        <v>#NAME?</v>
      </c>
      <c r="M11" s="17" t="e">
        <f t="shared" ca="1" si="3"/>
        <v>#NAME?</v>
      </c>
      <c r="N11" s="18" t="e">
        <f t="shared" ca="1" si="0"/>
        <v>#NAME?</v>
      </c>
      <c r="O11" s="18" t="e">
        <f t="shared" ca="1" si="0"/>
        <v>#NAME?</v>
      </c>
      <c r="P11" s="18" t="e">
        <f t="shared" ca="1" si="0"/>
        <v>#NAME?</v>
      </c>
      <c r="Q11" s="18" t="e">
        <f t="shared" ca="1" si="0"/>
        <v>#NAME?</v>
      </c>
      <c r="R11" s="18" t="e">
        <f t="shared" ca="1" si="0"/>
        <v>#NAME?</v>
      </c>
      <c r="S11" s="26" t="e">
        <f t="shared" ca="1" si="0"/>
        <v>#NAME?</v>
      </c>
    </row>
    <row r="12" spans="1:20" ht="20.100000000000001" customHeight="1">
      <c r="A12" s="4">
        <v>4</v>
      </c>
      <c r="B12" s="5" t="s">
        <v>10</v>
      </c>
      <c r="C12" s="8">
        <v>2.5299999999999998</v>
      </c>
      <c r="D12" s="6">
        <f t="shared" si="1"/>
        <v>909.00000000000023</v>
      </c>
      <c r="E12" s="7">
        <v>122</v>
      </c>
      <c r="F12" s="9">
        <v>180</v>
      </c>
      <c r="G12" s="10">
        <v>25.43</v>
      </c>
      <c r="H12" s="9">
        <f t="shared" ref="H12:H23" si="4">IF($G12="","",IF($G12&gt;=33,"مقصى",1180-1*(60*INT($G12)+100*($G12-INT($G12))-1500)))</f>
        <v>1137</v>
      </c>
      <c r="I12" s="9">
        <f t="shared" si="2"/>
        <v>2226</v>
      </c>
      <c r="J12" s="29"/>
      <c r="K12" s="21">
        <v>4</v>
      </c>
      <c r="L12" s="16" t="e">
        <f ca="1">INDEX(B$9:B$23,_xludf.MATCH(_xludf.LARGE($I$9:$I$23,_xludf.ROW(A4)),$I$9:$I$23,0))</f>
        <v>#NAME?</v>
      </c>
      <c r="M12" s="17" t="e">
        <f t="shared" ca="1" si="3"/>
        <v>#NAME?</v>
      </c>
      <c r="N12" s="18" t="e">
        <f t="shared" ca="1" si="0"/>
        <v>#NAME?</v>
      </c>
      <c r="O12" s="18" t="e">
        <f t="shared" ca="1" si="0"/>
        <v>#NAME?</v>
      </c>
      <c r="P12" s="18" t="e">
        <f t="shared" ca="1" si="0"/>
        <v>#NAME?</v>
      </c>
      <c r="Q12" s="18" t="e">
        <f t="shared" ca="1" si="0"/>
        <v>#NAME?</v>
      </c>
      <c r="R12" s="18" t="e">
        <f t="shared" ca="1" si="0"/>
        <v>#NAME?</v>
      </c>
      <c r="S12" s="26" t="e">
        <f t="shared" ca="1" si="0"/>
        <v>#NAME?</v>
      </c>
    </row>
    <row r="13" spans="1:20" ht="20.100000000000001" customHeight="1">
      <c r="A13" s="4">
        <v>5</v>
      </c>
      <c r="B13" s="5" t="s">
        <v>11</v>
      </c>
      <c r="C13" s="8">
        <v>3.11</v>
      </c>
      <c r="D13" s="6">
        <f t="shared" si="1"/>
        <v>783</v>
      </c>
      <c r="E13" s="7">
        <v>180</v>
      </c>
      <c r="F13" s="9">
        <v>180</v>
      </c>
      <c r="G13" s="10">
        <v>28.22</v>
      </c>
      <c r="H13" s="9">
        <f t="shared" si="4"/>
        <v>978</v>
      </c>
      <c r="I13" s="9">
        <f t="shared" si="2"/>
        <v>1941</v>
      </c>
      <c r="J13" s="29"/>
      <c r="K13" s="21">
        <v>5</v>
      </c>
      <c r="L13" s="16" t="e">
        <f ca="1">INDEX(B$9:B$23,_xludf.MATCH(_xludf.LARGE($I$9:$I$23,_xludf.ROW(A5)),$I$9:$I$23,0))</f>
        <v>#NAME?</v>
      </c>
      <c r="M13" s="17" t="e">
        <f t="shared" ca="1" si="3"/>
        <v>#NAME?</v>
      </c>
      <c r="N13" s="18" t="e">
        <f t="shared" ca="1" si="0"/>
        <v>#NAME?</v>
      </c>
      <c r="O13" s="18" t="e">
        <f t="shared" ca="1" si="0"/>
        <v>#NAME?</v>
      </c>
      <c r="P13" s="18" t="e">
        <f t="shared" ca="1" si="0"/>
        <v>#NAME?</v>
      </c>
      <c r="Q13" s="18" t="e">
        <f t="shared" ca="1" si="0"/>
        <v>#NAME?</v>
      </c>
      <c r="R13" s="18" t="e">
        <f t="shared" ca="1" si="0"/>
        <v>#NAME?</v>
      </c>
      <c r="S13" s="26" t="e">
        <f t="shared" ca="1" si="0"/>
        <v>#NAME?</v>
      </c>
    </row>
    <row r="14" spans="1:20" ht="20.100000000000001" customHeight="1">
      <c r="A14" s="4">
        <v>6</v>
      </c>
      <c r="B14" s="5" t="s">
        <v>12</v>
      </c>
      <c r="C14" s="8">
        <v>3.2</v>
      </c>
      <c r="D14" s="6">
        <f t="shared" si="1"/>
        <v>719.99999999999977</v>
      </c>
      <c r="E14" s="7">
        <v>181</v>
      </c>
      <c r="F14" s="9">
        <v>187</v>
      </c>
      <c r="G14" s="10">
        <v>28.12</v>
      </c>
      <c r="H14" s="9">
        <f t="shared" si="4"/>
        <v>988</v>
      </c>
      <c r="I14" s="9">
        <f t="shared" si="2"/>
        <v>1894.9999999999998</v>
      </c>
      <c r="J14" s="29"/>
      <c r="K14" s="21">
        <v>6</v>
      </c>
      <c r="L14" s="16" t="e">
        <f ca="1">INDEX(B$9:B$23,_xludf.MATCH(_xludf.LARGE($I$9:$I$23,_xludf.ROW(A6)),$I$9:$I$23,0))</f>
        <v>#NAME?</v>
      </c>
      <c r="M14" s="17" t="e">
        <f t="shared" ca="1" si="3"/>
        <v>#NAME?</v>
      </c>
      <c r="N14" s="18" t="e">
        <f t="shared" ca="1" si="0"/>
        <v>#NAME?</v>
      </c>
      <c r="O14" s="18" t="e">
        <f t="shared" ca="1" si="0"/>
        <v>#NAME?</v>
      </c>
      <c r="P14" s="18" t="e">
        <f t="shared" ca="1" si="0"/>
        <v>#NAME?</v>
      </c>
      <c r="Q14" s="18" t="e">
        <f t="shared" ca="1" si="0"/>
        <v>#NAME?</v>
      </c>
      <c r="R14" s="18" t="e">
        <f t="shared" ca="1" si="0"/>
        <v>#NAME?</v>
      </c>
      <c r="S14" s="26" t="e">
        <f t="shared" ca="1" si="0"/>
        <v>#NAME?</v>
      </c>
    </row>
    <row r="15" spans="1:20" ht="20.100000000000001" customHeight="1">
      <c r="A15" s="4">
        <v>7</v>
      </c>
      <c r="B15" s="5" t="s">
        <v>13</v>
      </c>
      <c r="C15" s="8">
        <v>3.14</v>
      </c>
      <c r="D15" s="6">
        <f t="shared" si="1"/>
        <v>762</v>
      </c>
      <c r="E15" s="7">
        <v>182</v>
      </c>
      <c r="F15" s="9">
        <v>160</v>
      </c>
      <c r="G15" s="10">
        <v>27.22</v>
      </c>
      <c r="H15" s="9">
        <f t="shared" si="4"/>
        <v>1038</v>
      </c>
      <c r="I15" s="9">
        <f t="shared" si="2"/>
        <v>1960</v>
      </c>
      <c r="J15" s="29"/>
      <c r="K15" s="21">
        <v>7</v>
      </c>
      <c r="L15" s="16" t="e">
        <f ca="1">INDEX(B$9:B$23,_xludf.MATCH(_xludf.LARGE($I$9:$I$23,_xludf.ROW(A7)),$I$9:$I$23,0))</f>
        <v>#NAME?</v>
      </c>
      <c r="M15" s="17" t="e">
        <f t="shared" ca="1" si="3"/>
        <v>#NAME?</v>
      </c>
      <c r="N15" s="18" t="e">
        <f t="shared" ca="1" si="0"/>
        <v>#NAME?</v>
      </c>
      <c r="O15" s="18" t="e">
        <f t="shared" ca="1" si="0"/>
        <v>#NAME?</v>
      </c>
      <c r="P15" s="18" t="e">
        <f t="shared" ca="1" si="0"/>
        <v>#NAME?</v>
      </c>
      <c r="Q15" s="18" t="e">
        <f t="shared" ca="1" si="0"/>
        <v>#NAME?</v>
      </c>
      <c r="R15" s="18" t="e">
        <f t="shared" ca="1" si="0"/>
        <v>#NAME?</v>
      </c>
      <c r="S15" s="26" t="e">
        <f t="shared" ca="1" si="0"/>
        <v>#NAME?</v>
      </c>
    </row>
    <row r="16" spans="1:20" ht="20.100000000000001" customHeight="1">
      <c r="A16" s="4">
        <v>8</v>
      </c>
      <c r="B16" s="5" t="s">
        <v>14</v>
      </c>
      <c r="C16" s="8">
        <v>6</v>
      </c>
      <c r="D16" s="22" t="str">
        <f t="shared" si="1"/>
        <v>مقصى</v>
      </c>
      <c r="E16" s="7">
        <v>183</v>
      </c>
      <c r="F16" s="9">
        <v>206</v>
      </c>
      <c r="G16" s="10">
        <v>29.33</v>
      </c>
      <c r="H16" s="9">
        <f t="shared" si="4"/>
        <v>907.00000000000023</v>
      </c>
      <c r="I16" s="9" t="str">
        <f t="shared" si="2"/>
        <v>مقصى</v>
      </c>
      <c r="J16" s="29"/>
      <c r="K16" s="21">
        <v>8</v>
      </c>
      <c r="L16" s="16" t="e">
        <f ca="1">INDEX(B$9:B$23,_xludf.MATCH(_xludf.LARGE($I$9:$I$23,_xludf.ROW(A8)),$I$9:$I$23,0))</f>
        <v>#NAME?</v>
      </c>
      <c r="M16" s="17" t="e">
        <f t="shared" ca="1" si="3"/>
        <v>#NAME?</v>
      </c>
      <c r="N16" s="18" t="e">
        <f t="shared" ca="1" si="0"/>
        <v>#NAME?</v>
      </c>
      <c r="O16" s="18" t="e">
        <f t="shared" ca="1" si="0"/>
        <v>#NAME?</v>
      </c>
      <c r="P16" s="18" t="e">
        <f t="shared" ca="1" si="0"/>
        <v>#NAME?</v>
      </c>
      <c r="Q16" s="18" t="e">
        <f t="shared" ca="1" si="0"/>
        <v>#NAME?</v>
      </c>
      <c r="R16" s="18" t="e">
        <f t="shared" ca="1" si="0"/>
        <v>#NAME?</v>
      </c>
      <c r="S16" s="26" t="e">
        <f t="shared" ca="1" si="0"/>
        <v>#NAME?</v>
      </c>
    </row>
    <row r="17" spans="1:19" ht="20.100000000000001" customHeight="1">
      <c r="A17" s="4">
        <v>9</v>
      </c>
      <c r="B17" s="5" t="s">
        <v>15</v>
      </c>
      <c r="C17" s="8">
        <v>2.5499999999999998</v>
      </c>
      <c r="D17" s="6">
        <f t="shared" si="1"/>
        <v>895</v>
      </c>
      <c r="E17" s="7">
        <v>10</v>
      </c>
      <c r="F17" s="22" t="str">
        <f t="shared" si="1"/>
        <v>مقصى</v>
      </c>
      <c r="G17" s="10">
        <v>44</v>
      </c>
      <c r="H17" s="23" t="str">
        <f t="shared" si="4"/>
        <v>مقصى</v>
      </c>
      <c r="I17" s="9" t="str">
        <f t="shared" si="2"/>
        <v>مقصى</v>
      </c>
      <c r="J17" s="29"/>
      <c r="K17" s="21">
        <v>9</v>
      </c>
      <c r="L17" s="16" t="e">
        <f ca="1">INDEX(B$9:B$23,_xludf.MATCH(_xludf.LARGE($I$9:$I$23,_xludf.ROW(A9)),$I$9:$I$23,0))</f>
        <v>#NAME?</v>
      </c>
      <c r="M17" s="17" t="e">
        <f t="shared" ca="1" si="3"/>
        <v>#NAME?</v>
      </c>
      <c r="N17" s="18" t="e">
        <f t="shared" ca="1" si="0"/>
        <v>#NAME?</v>
      </c>
      <c r="O17" s="18" t="e">
        <f t="shared" ca="1" si="0"/>
        <v>#NAME?</v>
      </c>
      <c r="P17" s="18" t="e">
        <f t="shared" ca="1" si="0"/>
        <v>#NAME?</v>
      </c>
      <c r="Q17" s="18" t="e">
        <f t="shared" ca="1" si="0"/>
        <v>#NAME?</v>
      </c>
      <c r="R17" s="18" t="e">
        <f t="shared" ca="1" si="0"/>
        <v>#NAME?</v>
      </c>
      <c r="S17" s="26" t="e">
        <f t="shared" ca="1" si="0"/>
        <v>#NAME?</v>
      </c>
    </row>
    <row r="18" spans="1:19" ht="20.100000000000001" customHeight="1">
      <c r="A18" s="4">
        <v>10</v>
      </c>
      <c r="B18" s="5" t="s">
        <v>16</v>
      </c>
      <c r="C18" s="8">
        <v>3.55</v>
      </c>
      <c r="D18" s="6">
        <f t="shared" si="1"/>
        <v>475</v>
      </c>
      <c r="E18" s="7">
        <v>185</v>
      </c>
      <c r="F18" s="9">
        <v>176</v>
      </c>
      <c r="G18" s="10">
        <v>25.44</v>
      </c>
      <c r="H18" s="9">
        <f t="shared" si="4"/>
        <v>1135.9999999999998</v>
      </c>
      <c r="I18" s="9">
        <f t="shared" si="2"/>
        <v>1786.9999999999998</v>
      </c>
      <c r="J18" s="29"/>
      <c r="K18" s="21">
        <v>10</v>
      </c>
      <c r="L18" s="16" t="e">
        <f t="array" aca="1" ref="L18" ca="1">INDEX(B$9:B$23,_xludf.MATCH(_xludf.LARGE($I$9:$I$23,_xludf.ROW(A10)),$I$9:$I$23*_xludf.NOT(_xludf.COUNTIF($L$5:L14,$B$9:$B$23)),0))</f>
        <v>#NAME?</v>
      </c>
      <c r="M18" s="17" t="e">
        <f t="shared" ca="1" si="3"/>
        <v>#NAME?</v>
      </c>
      <c r="N18" s="18" t="e">
        <f t="shared" ca="1" si="0"/>
        <v>#NAME?</v>
      </c>
      <c r="O18" s="18" t="e">
        <f t="shared" ca="1" si="0"/>
        <v>#NAME?</v>
      </c>
      <c r="P18" s="18" t="e">
        <f t="shared" ca="1" si="0"/>
        <v>#NAME?</v>
      </c>
      <c r="Q18" s="18" t="e">
        <f t="shared" ca="1" si="0"/>
        <v>#NAME?</v>
      </c>
      <c r="R18" s="18" t="e">
        <f t="shared" ca="1" si="0"/>
        <v>#NAME?</v>
      </c>
      <c r="S18" s="26" t="e">
        <f t="shared" ca="1" si="0"/>
        <v>#NAME?</v>
      </c>
    </row>
    <row r="19" spans="1:19" ht="20.100000000000001" customHeight="1">
      <c r="A19" s="4">
        <v>11</v>
      </c>
      <c r="B19" s="5" t="s">
        <v>17</v>
      </c>
      <c r="C19" s="8">
        <v>3.1</v>
      </c>
      <c r="D19" s="6">
        <f t="shared" si="1"/>
        <v>790</v>
      </c>
      <c r="E19" s="7">
        <v>186</v>
      </c>
      <c r="F19" s="9">
        <v>157</v>
      </c>
      <c r="G19" s="10">
        <v>28.1</v>
      </c>
      <c r="H19" s="9">
        <f t="shared" si="4"/>
        <v>989.99999999999977</v>
      </c>
      <c r="I19" s="9">
        <f t="shared" si="2"/>
        <v>1936.9999999999998</v>
      </c>
      <c r="J19" s="29"/>
      <c r="K19" s="21">
        <v>11</v>
      </c>
      <c r="L19" s="16" t="e">
        <f t="array" aca="1" ref="L19" ca="1">INDEX(B$9:B$23,_xludf.MATCH(_xludf.LARGE($I$9:$I$23,_xludf.ROW(A11)),$I$9:$I$23*_xludf.NOT(_xludf.COUNTIF($L$5:L15,$B$9:$B$23)),0))</f>
        <v>#NAME?</v>
      </c>
      <c r="M19" s="17" t="e">
        <f t="shared" ca="1" si="3"/>
        <v>#NAME?</v>
      </c>
      <c r="N19" s="18" t="e">
        <f t="shared" ca="1" si="0"/>
        <v>#NAME?</v>
      </c>
      <c r="O19" s="18" t="e">
        <f t="shared" ca="1" si="0"/>
        <v>#NAME?</v>
      </c>
      <c r="P19" s="18" t="e">
        <f t="shared" ca="1" si="0"/>
        <v>#NAME?</v>
      </c>
      <c r="Q19" s="18" t="e">
        <f t="shared" ca="1" si="0"/>
        <v>#NAME?</v>
      </c>
      <c r="R19" s="18" t="e">
        <f t="shared" ca="1" si="0"/>
        <v>#NAME?</v>
      </c>
      <c r="S19" s="26" t="e">
        <f t="shared" ca="1" si="0"/>
        <v>#NAME?</v>
      </c>
    </row>
    <row r="20" spans="1:19" ht="20.100000000000001" customHeight="1">
      <c r="A20" s="4">
        <v>12</v>
      </c>
      <c r="B20" s="5" t="s">
        <v>18</v>
      </c>
      <c r="C20" s="8">
        <v>3.44</v>
      </c>
      <c r="D20" s="6">
        <f t="shared" si="1"/>
        <v>552</v>
      </c>
      <c r="E20" s="7">
        <v>187</v>
      </c>
      <c r="F20" s="9">
        <v>302</v>
      </c>
      <c r="G20" s="10">
        <v>28.2</v>
      </c>
      <c r="H20" s="9">
        <f t="shared" si="4"/>
        <v>980</v>
      </c>
      <c r="I20" s="9">
        <f t="shared" si="2"/>
        <v>1834</v>
      </c>
      <c r="J20" s="29"/>
      <c r="K20" s="21">
        <v>12</v>
      </c>
      <c r="L20" s="16" t="e">
        <f t="array" aca="1" ref="L20" ca="1">INDEX(B$9:B$23,_xludf.MATCH(_xludf.LARGE($I$9:$I$23,_xludf.ROW(A12)),$I$9:$I$23*_xludf.NOT(_xludf.COUNTIF($L$5:L16,$B$9:$B$23)),0))</f>
        <v>#NAME?</v>
      </c>
      <c r="M20" s="17" t="e">
        <f t="shared" ca="1" si="3"/>
        <v>#NAME?</v>
      </c>
      <c r="N20" s="18" t="e">
        <f t="shared" ca="1" si="0"/>
        <v>#NAME?</v>
      </c>
      <c r="O20" s="18" t="e">
        <f t="shared" ca="1" si="0"/>
        <v>#NAME?</v>
      </c>
      <c r="P20" s="18" t="e">
        <f t="shared" ca="1" si="0"/>
        <v>#NAME?</v>
      </c>
      <c r="Q20" s="18" t="e">
        <f t="shared" ca="1" si="0"/>
        <v>#NAME?</v>
      </c>
      <c r="R20" s="18" t="e">
        <f t="shared" ca="1" si="0"/>
        <v>#NAME?</v>
      </c>
      <c r="S20" s="26" t="e">
        <f t="shared" ca="1" si="0"/>
        <v>#NAME?</v>
      </c>
    </row>
    <row r="21" spans="1:19" ht="20.100000000000001" customHeight="1">
      <c r="A21" s="4">
        <v>13</v>
      </c>
      <c r="B21" s="5" t="s">
        <v>19</v>
      </c>
      <c r="C21" s="8">
        <v>3.56</v>
      </c>
      <c r="D21" s="6">
        <f t="shared" si="1"/>
        <v>468</v>
      </c>
      <c r="E21" s="7">
        <v>188</v>
      </c>
      <c r="F21" s="9">
        <v>303</v>
      </c>
      <c r="G21" s="10">
        <v>26.15</v>
      </c>
      <c r="H21" s="9">
        <f t="shared" si="4"/>
        <v>1105.0000000000002</v>
      </c>
      <c r="I21" s="9">
        <f t="shared" si="2"/>
        <v>1876.0000000000002</v>
      </c>
      <c r="J21" s="29"/>
      <c r="K21" s="21">
        <v>13</v>
      </c>
      <c r="L21" s="16" t="e">
        <f t="array" aca="1" ref="L21" ca="1">INDEX(B$9:B$23,_xludf.MATCH(_xludf.LARGE($I$9:$I$23,_xludf.ROW(A13)),$I$9:$I$23*_xludf.NOT(_xludf.COUNTIF($L$5:L17,$B$9:$B$23)),0))</f>
        <v>#NAME?</v>
      </c>
      <c r="M21" s="17" t="e">
        <f t="shared" ca="1" si="3"/>
        <v>#NAME?</v>
      </c>
      <c r="N21" s="18" t="e">
        <f t="shared" ca="1" si="0"/>
        <v>#NAME?</v>
      </c>
      <c r="O21" s="18" t="e">
        <f t="shared" ca="1" si="0"/>
        <v>#NAME?</v>
      </c>
      <c r="P21" s="18" t="e">
        <f t="shared" ca="1" si="0"/>
        <v>#NAME?</v>
      </c>
      <c r="Q21" s="18" t="e">
        <f t="shared" ca="1" si="0"/>
        <v>#NAME?</v>
      </c>
      <c r="R21" s="18" t="e">
        <f t="shared" ca="1" si="0"/>
        <v>#NAME?</v>
      </c>
      <c r="S21" s="26" t="e">
        <f t="shared" ca="1" si="0"/>
        <v>#NAME?</v>
      </c>
    </row>
    <row r="22" spans="1:19" ht="20.100000000000001" customHeight="1">
      <c r="A22" s="4">
        <v>14</v>
      </c>
      <c r="B22" s="5" t="s">
        <v>20</v>
      </c>
      <c r="C22" s="8">
        <v>3.88</v>
      </c>
      <c r="D22" s="6">
        <f t="shared" si="1"/>
        <v>244</v>
      </c>
      <c r="E22" s="7">
        <v>189</v>
      </c>
      <c r="F22" s="9">
        <v>304</v>
      </c>
      <c r="G22" s="10">
        <v>27.27</v>
      </c>
      <c r="H22" s="9">
        <f t="shared" si="4"/>
        <v>1033</v>
      </c>
      <c r="I22" s="9">
        <f t="shared" si="2"/>
        <v>1581</v>
      </c>
      <c r="J22" s="29"/>
      <c r="K22" s="21">
        <v>14</v>
      </c>
      <c r="L22" s="18" t="e">
        <f t="array" aca="1" ref="L22" ca="1">INDEX($B$9:$B$23,MIN(IF(($I$9:$I$23=LARGE($I$8:$I$23,ROWS($L$9:L22)))*ISNA(MATCH($B$9:$B$23,$L$8:L21,0)),ROW($B$9:$B$23)-ROW($B$9)+1)))</f>
        <v>#NUM!</v>
      </c>
      <c r="M22" s="17" t="e">
        <f t="shared" ca="1" si="3"/>
        <v>#NUM!</v>
      </c>
      <c r="N22" s="18" t="e">
        <f t="shared" ca="1" si="0"/>
        <v>#NUM!</v>
      </c>
      <c r="O22" s="18" t="e">
        <f t="shared" ca="1" si="0"/>
        <v>#NUM!</v>
      </c>
      <c r="P22" s="18" t="e">
        <f t="shared" ca="1" si="0"/>
        <v>#NUM!</v>
      </c>
      <c r="Q22" s="18" t="e">
        <f t="shared" ca="1" si="0"/>
        <v>#NUM!</v>
      </c>
      <c r="R22" s="18" t="e">
        <f t="shared" ca="1" si="0"/>
        <v>#NUM!</v>
      </c>
      <c r="S22" s="26" t="e">
        <f t="shared" ca="1" si="0"/>
        <v>#NUM!</v>
      </c>
    </row>
    <row r="23" spans="1:19" ht="20.100000000000001" customHeight="1">
      <c r="A23" s="4">
        <v>15</v>
      </c>
      <c r="B23" s="5" t="s">
        <v>21</v>
      </c>
      <c r="C23" s="8">
        <v>3</v>
      </c>
      <c r="D23" s="6">
        <f t="shared" si="1"/>
        <v>860</v>
      </c>
      <c r="E23" s="7">
        <v>190</v>
      </c>
      <c r="F23" s="9">
        <v>305</v>
      </c>
      <c r="G23" s="10">
        <v>27.4</v>
      </c>
      <c r="H23" s="9">
        <f t="shared" si="4"/>
        <v>1020.0000000000002</v>
      </c>
      <c r="I23" s="9">
        <f t="shared" si="2"/>
        <v>2185</v>
      </c>
      <c r="J23" s="29"/>
      <c r="K23" s="21">
        <v>15</v>
      </c>
      <c r="L23" s="18" t="e">
        <f t="array" aca="1" ref="L23" ca="1">INDEX($B$9:$B$23,MIN(IF(($I$9:$I$23=LARGE($I$8:$I$23,ROWS($L$9:L23)))*ISNA(MATCH($B$9:$B$23,$L$8:L22,0)),ROW($B$9:$B$23)-ROW($B$9)+1)))</f>
        <v>#NUM!</v>
      </c>
      <c r="M23" s="17" t="e">
        <f t="shared" ca="1" si="3"/>
        <v>#NUM!</v>
      </c>
      <c r="N23" s="18" t="e">
        <f t="shared" ca="1" si="0"/>
        <v>#NUM!</v>
      </c>
      <c r="O23" s="18" t="e">
        <f t="shared" ca="1" si="0"/>
        <v>#NUM!</v>
      </c>
      <c r="P23" s="18" t="e">
        <f t="shared" ca="1" si="0"/>
        <v>#NUM!</v>
      </c>
      <c r="Q23" s="18" t="e">
        <f t="shared" ca="1" si="0"/>
        <v>#NUM!</v>
      </c>
      <c r="R23" s="18" t="e">
        <f t="shared" ca="1" si="0"/>
        <v>#NUM!</v>
      </c>
      <c r="S23" s="26" t="e">
        <f t="shared" ca="1" si="0"/>
        <v>#NUM!</v>
      </c>
    </row>
  </sheetData>
  <mergeCells count="26">
    <mergeCell ref="M7:M8"/>
    <mergeCell ref="N7:N8"/>
    <mergeCell ref="O7:O8"/>
    <mergeCell ref="P7:P8"/>
    <mergeCell ref="Q7:Q8"/>
    <mergeCell ref="R7:R8"/>
    <mergeCell ref="M5:N6"/>
    <mergeCell ref="O5:P6"/>
    <mergeCell ref="Q5:R6"/>
    <mergeCell ref="S5:S7"/>
    <mergeCell ref="C7:C8"/>
    <mergeCell ref="D7:D8"/>
    <mergeCell ref="E7:E8"/>
    <mergeCell ref="F7:F8"/>
    <mergeCell ref="G7:G8"/>
    <mergeCell ref="H7:H8"/>
    <mergeCell ref="A2:I3"/>
    <mergeCell ref="K2:S3"/>
    <mergeCell ref="A5:A8"/>
    <mergeCell ref="B5:B8"/>
    <mergeCell ref="C5:D6"/>
    <mergeCell ref="E5:F6"/>
    <mergeCell ref="G5:H6"/>
    <mergeCell ref="I5:I7"/>
    <mergeCell ref="K5:K8"/>
    <mergeCell ref="L5:L8"/>
  </mergeCells>
  <printOptions horizontalCentered="1"/>
  <pageMargins left="0" right="0" top="0" bottom="0" header="0" footer="0"/>
  <pageSetup paperSize="9" orientation="landscape" errors="blank" horizontalDpi="180" verticalDpi="180" r:id="rId1"/>
  <headerFooter alignWithMargins="0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الترتيب الفردي الأصلية</vt:lpstr>
      <vt:lpstr>الترتيب الفردي الصفيف  </vt:lpstr>
      <vt:lpstr>الترتيب الفردي (2)</vt:lpstr>
    </vt:vector>
  </TitlesOfParts>
  <Company>SPORT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SPORT</dc:creator>
  <cp:lastModifiedBy>RA</cp:lastModifiedBy>
  <cp:lastPrinted>2013-12-10T11:45:47Z</cp:lastPrinted>
  <dcterms:created xsi:type="dcterms:W3CDTF">2012-12-25T10:42:33Z</dcterms:created>
  <dcterms:modified xsi:type="dcterms:W3CDTF">2014-10-21T18:15:28Z</dcterms:modified>
</cp:coreProperties>
</file>